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ls" ContentType="application/vnd.ms-exce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0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7월 계약\(0710, 소액수의)인천 311함 NO.3,4 주기관 외부 도색\공고문\"/>
    </mc:Choice>
  </mc:AlternateContent>
  <x:bookViews>
    <x:workbookView xWindow="0" yWindow="0" windowWidth="28545" windowHeight="11325"/>
  </x:bookViews>
  <x:sheets>
    <x:sheet name="갑지" sheetId="1" r:id="rId4"/>
    <x:sheet name="재료비" sheetId="2" r:id="rId5"/>
    <x:sheet name="직접노무비" sheetId="3" r:id="rId6"/>
    <x:sheet name="경비산출내역" sheetId="4" r:id="rId7"/>
  </x:sheets>
  <x:externalReferences>
    <x:externalReference r:id="rId8"/>
    <x:externalReference r:id="rId9"/>
    <x:externalReference r:id="rId10"/>
    <x:externalReference r:id="rId11"/>
    <x:externalReference r:id="rId12"/>
    <x:externalReference r:id="rId13"/>
    <x:externalReference r:id="rId14"/>
    <x:externalReference r:id="rId15"/>
    <x:externalReference r:id="rId16"/>
    <x:externalReference r:id="rId17"/>
    <x:externalReference r:id="rId18"/>
    <x:externalReference r:id="rId19"/>
    <x:externalReference r:id="rId20"/>
    <x:externalReference r:id="rId21"/>
    <x:externalReference r:id="rId22"/>
    <x:externalReference r:id="rId23"/>
    <x:externalReference r:id="rId24"/>
    <x:externalReference r:id="rId25"/>
    <x:externalReference r:id="rId26"/>
    <x:externalReference r:id="rId27"/>
    <x:externalReference r:id="rId28"/>
    <x:externalReference r:id="rId29"/>
    <x:externalReference r:id="rId30"/>
    <x:externalReference r:id="rId31"/>
    <x:externalReference r:id="rId32"/>
    <x:externalReference r:id="rId33"/>
    <x:externalReference r:id="rId34"/>
    <x:externalReference r:id="rId35"/>
    <x:externalReference r:id="rId36"/>
    <x:externalReference r:id="rId37"/>
    <x:externalReference r:id="rId38"/>
    <x:externalReference r:id="rId39"/>
    <x:externalReference r:id="rId40"/>
    <x:externalReference r:id="rId41"/>
    <x:externalReference r:id="rId42"/>
    <x:externalReference r:id="rId43"/>
    <x:externalReference r:id="rId44"/>
    <x:externalReference r:id="rId45"/>
    <x:externalReference r:id="rId46"/>
    <x:externalReference r:id="rId47"/>
    <x:externalReference r:id="rId48"/>
    <x:externalReference r:id="rId49"/>
    <x:externalReference r:id="rId50"/>
    <x:externalReference r:id="rId51"/>
    <x:externalReference r:id="rId52"/>
    <x:externalReference r:id="rId53"/>
    <x:externalReference r:id="rId54"/>
    <x:externalReference r:id="rId55"/>
    <x:externalReference r:id="rId56"/>
    <x:externalReference r:id="rId57"/>
    <x:externalReference r:id="rId58"/>
    <x:externalReference r:id="rId59"/>
    <x:externalReference r:id="rId60"/>
    <x:externalReference r:id="rId61"/>
    <x:externalReference r:id="rId62"/>
    <x:externalReference r:id="rId63"/>
    <x:externalReference r:id="rId64"/>
    <x:externalReference r:id="rId65"/>
    <x:externalReference r:id="rId66"/>
    <x:externalReference r:id="rId67"/>
    <x:externalReference r:id="rId68"/>
    <x:externalReference r:id="rId69"/>
    <x:externalReference r:id="rId70"/>
    <x:externalReference r:id="rId71"/>
    <x:externalReference r:id="rId72"/>
    <x:externalReference r:id="rId73"/>
    <x:externalReference r:id="rId74"/>
    <x:externalReference r:id="rId75"/>
    <x:externalReference r:id="rId76"/>
    <x:externalReference r:id="rId77"/>
    <x:externalReference r:id="rId78"/>
    <x:externalReference r:id="rId79"/>
    <x:externalReference r:id="rId80"/>
    <x:externalReference r:id="rId81"/>
    <x:externalReference r:id="rId82"/>
    <x:externalReference r:id="rId83"/>
    <x:externalReference r:id="rId84"/>
    <x:externalReference r:id="rId85"/>
    <x:externalReference r:id="rId86"/>
    <x:externalReference r:id="rId87"/>
    <x:externalReference r:id="rId88"/>
    <x:externalReference r:id="rId89"/>
    <x:externalReference r:id="rId90"/>
  </x:externalReferences>
  <x:definedNames>
    <x:definedName name="_">#REF!</x:definedName>
    <x:definedName name="_.">#REF!</x:definedName>
    <x:definedName name="_1">#REF!</x:definedName>
    <x:definedName name="_1_">'[1]YES-T'!#REF!</x:definedName>
    <x:definedName name="_10B1_">#REF!</x:definedName>
    <x:definedName name="_11BR2_" hidden="1">{"'단가'!$B$2:$D$18"}</x:definedName>
    <x:definedName name="_12D1_">#REF!</x:definedName>
    <x:definedName name="_13E1_">#REF!</x:definedName>
    <x:definedName name="_14G__Extr">#REF!</x:definedName>
    <x:definedName name="_15G__Extract">#REF!</x:definedName>
    <x:definedName name="_16K11_">#REF!</x:definedName>
    <x:definedName name="_17K111_">#REF!</x:definedName>
    <x:definedName name="_18K1111_">#REF!</x:definedName>
    <x:definedName name="_19L1_">#REF!</x:definedName>
    <x:definedName name="_2">#REF!</x:definedName>
    <x:definedName name="_2_">#REF!</x:definedName>
    <x:definedName name="_20L2_">#REF!</x:definedName>
    <x:definedName name="_21L3_">#REF!</x:definedName>
    <x:definedName name="_22Q1_">#REF!</x:definedName>
    <x:definedName name="_23Q2_">#REF!</x:definedName>
    <x:definedName name="_24Q3_">#REF!</x:definedName>
    <x:definedName name="_25Q4_">#REF!</x:definedName>
    <x:definedName name="_26Z1_">#REF!</x:definedName>
    <x:definedName name="_3_?">#REF!</x:definedName>
    <x:definedName name="_4_3__Crite">#REF!</x:definedName>
    <x:definedName name="_5_3__Criteria">#REF!</x:definedName>
    <x:definedName name="_6A1_">#REF!</x:definedName>
    <x:definedName name="_7a2_">#REF!</x:definedName>
    <x:definedName name="_8a3_">#REF!</x:definedName>
    <x:definedName name="_9aa1_">#REF!</x:definedName>
    <x:definedName name="_aaa1">#REF!</x:definedName>
    <x:definedName name="_BOM396">#REF!</x:definedName>
    <x:definedName name="_C">#REF!</x:definedName>
    <x:definedName name="_DAT1">#REF!</x:definedName>
    <x:definedName name="_DAT10">#REF!</x:definedName>
    <x:definedName name="_DAT11">#REF!</x:definedName>
    <x:definedName name="_DAT12">#REF!</x:definedName>
    <x:definedName name="_DAT13">#REF!</x:definedName>
    <x:definedName name="_DAT14">#REF!</x:definedName>
    <x:definedName name="_DAT15">#REF!</x:definedName>
    <x:definedName name="_DAT16">#REF!</x:definedName>
    <x:definedName name="_DAT2">#REF!</x:definedName>
    <x:definedName name="_DAT3">#REF!</x:definedName>
    <x:definedName name="_DAT4">#REF!</x:definedName>
    <x:definedName name="_DAT5">#REF!</x:definedName>
    <x:definedName name="_DAT6">#REF!</x:definedName>
    <x:definedName name="_DAT7">#REF!</x:definedName>
    <x:definedName name="_DAT8">#REF!</x:definedName>
    <x:definedName name="_DAT9">#REF!</x:definedName>
    <x:definedName name="_DBB1">#REF!</x:definedName>
    <x:definedName name="_ENG1">VLOOKUP(#REF!,'[83]'!DBHAN,3)</x:definedName>
    <x:definedName name="_ENG2">VLOOKUP(#REF!,'[83]'!DBHAN,3)</x:definedName>
    <x:definedName name="_ENG3">VLOOKUP(#REF!,'[83]'!DBHAN,3)</x:definedName>
    <x:definedName name="_Fill" hidden="1">'[//조수신/00-원가계산/JTH/기아정기/다리부품/97/다리부품.XLS]주재료비'!#REF!</x:definedName>
    <x:definedName name="_xlnm._FilterDatabase" localSheetId="1" hidden="1">재료비!$B$3:$G$15</x:definedName>
    <x:definedName name="_xlnm._FilterDatabase" localSheetId="2" hidden="1">직접노무비!$A$3:$F$13</x:definedName>
    <x:definedName name="_xlnm._FilterDatabase" hidden="1">#REF!</x:definedName>
    <x:definedName name="_HAN1">VLOOKUP(#REF!,'[83]'!DBHAN,2)</x:definedName>
    <x:definedName name="_HAN2">VLOOKUP(#REF!,'[83]'!DBHAN,2)</x:definedName>
    <x:definedName name="_HAN3">VLOOKUP(#REF!,'[83]'!DBHAN,2)</x:definedName>
    <x:definedName name="_Key1" hidden="1">'[//강병국/병국/혜송학교방송/혜송학교 경제원 제출.xls]내역서'!#REF!</x:definedName>
    <x:definedName name="_Key2" hidden="1">'[//강병국/병국/혜송학교방송/혜송학교 경제원 제출.xls]내역서'!#REF!</x:definedName>
    <x:definedName name="_KK5000">#REF!</x:definedName>
    <x:definedName name="_kmp16">IF(#REF!&gt;#REF!,#REF!,IF(#REF!&lt;#REF!,#REF!,IF(#REF!=#REF!,#REF!)))</x:definedName>
    <x:definedName name="_MM1">'[C:/이용주/My Documents/Smsc%231(72R)/계약조정(%231)/366정산자료.xls]외자배분'!$E$6</x:definedName>
    <x:definedName name="_MM2">'[C:/이용주/My Documents/Smsc%231(72R)/계약조정(%231)/366정산자료.xls]외자배분'!$F$6</x:definedName>
    <x:definedName name="_Order1" hidden="1">255</x:definedName>
    <x:definedName name="_Order2" hidden="1">255</x:definedName>
    <x:definedName name="_PD1">'[C:/a363154/DATA/외부용/PE/대표/계획/AJ98-J100.xls]환율'!#REF!</x:definedName>
    <x:definedName name="_PP1">#REF!</x:definedName>
    <x:definedName name="_PP2">'[//배병희/김증한/WINDOWS/TEMP/My Documents/공작기계원가계산/2000년관리자료/배부기준/구분손익.XLS]점유면적'!#REF!</x:definedName>
    <x:definedName name="_PP3">'[//배병희/김증한/WINDOWS/TEMP/My Documents/공작기계원가계산/2000년관리자료/배부기준/구분손익.XLS]점유면적'!#REF!</x:definedName>
    <x:definedName name="_Regression_Int" hidden="1">1</x:definedName>
    <x:definedName name="_Sort" hidden="1">'[//강병국/병국/혜송학교방송/혜송학교 경제원 제출.xls]내역서'!#REF!</x:definedName>
    <x:definedName name="_TM1">#REF!</x:definedName>
    <x:definedName name="_TM2">#REF!</x:definedName>
    <x:definedName name="_TT1">'[C:/이용주/My Documents/Smsc%231(72R)/계약조정(%231)/366정산자료.xls]외자배분'!$G$6</x:definedName>
    <x:definedName name="_TT2">'[C:/이용주/My Documents/Smsc%231(72R)/계약조정(%231)/366정산자료.xls]외자배분'!$H$6</x:definedName>
    <x:definedName name="_UD1">'[C:/a363154/DATA/외부용/PE/대표/계획/AJ98-J100.xls]환율'!#REF!</x:definedName>
    <x:definedName name="_YN1">'[C:/a363154/DATA/외부용/PE/대표/계획/AJ98-J100.xls]환율'!#REF!</x:definedName>
    <x:definedName name="【95年">#REF!</x:definedName>
    <x:definedName name="\a">#REF!</x:definedName>
    <x:definedName name="\b">#N/A</x:definedName>
    <x:definedName name="\c">#N/A</x:definedName>
    <x:definedName name="\d">#N/A</x:definedName>
    <x:definedName name="\e">#REF!</x:definedName>
    <x:definedName name="\f">#N/A</x:definedName>
    <x:definedName name="\g">#REF!</x:definedName>
    <x:definedName name="\h">#N/A</x:definedName>
    <x:definedName name="\i">#N/A</x:definedName>
    <x:definedName name="\j">#N/A</x:definedName>
    <x:definedName name="\k">#N/A</x:definedName>
    <x:definedName name="\l">#N/A</x:definedName>
    <x:definedName name="\m">#N/A</x:definedName>
    <x:definedName name="\o">#REF!</x:definedName>
    <x:definedName name="\P">#REF!</x:definedName>
    <x:definedName name="\q">#N/A</x:definedName>
    <x:definedName name="\s">#REF!</x:definedName>
    <x:definedName name="\v">#N/A</x:definedName>
    <x:definedName name="\X">#REF!</x:definedName>
    <x:definedName name="\z">#REF!</x:definedName>
    <x:definedName name="A" localSheetId="0">'[C:/DWP/98해군/갑지.XLS]12V956'!#REF!</x:definedName>
    <x:definedName name="A" localSheetId="3">'[C:/DWP/98해군/갑지.XLS]12V956'!#REF!</x:definedName>
    <x:definedName name="A">'[A:/DWP/98해군/갑지.XLS]12V956'!#REF!</x:definedName>
    <x:definedName name="A2A">'[C:/LH/엔진계산/K1A1/4차양산/견적원가/supply.xls]Attachement #1'!#REF!</x:definedName>
    <x:definedName name="A5D8">#REF!</x:definedName>
    <x:definedName name="aa">#REF!</x:definedName>
    <x:definedName name="AAA">'[//조수신/00-원가계산/원가계산/원가계산-제조/부산직업전문학교/가구/DATA/98-WORK/전기연구소/2MW급전동력구동력IVR/EXCEL/조경내.XLS]건축내역'!#REF!</x:definedName>
    <x:definedName name="AAAA">'[//조수신/00-원가계산/DATA/98-WORK/전기연구소/2MW급전동력구동력IVR/EXCEL/조경내.XLS]건축내역'!#REF!</x:definedName>
    <x:definedName name="AAAAAA" hidden="1">#REF!</x:definedName>
    <x:definedName name="ab">#REF!</x:definedName>
    <x:definedName name="AB_B">#REF!</x:definedName>
    <x:definedName name="AC">'[//Sgfo104/c/My Documents/Smsc_72r/예비품.xls]예비품'!$C$72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"C:\dnkim\협력업체\카드발송.mdb"</x:definedName>
    <x:definedName name="Acldlrtdk">#REF!</x:definedName>
    <x:definedName name="AD">'[C:/a363154/DATA/외부용/PE/대표/계획/AJ98-J100.xls]환율'!#REF!</x:definedName>
    <x:definedName name="AD0">'[C:/a363154/Prog/업무/Bmdown/비엠쇼트.XLS]환율'!$I$20</x:definedName>
    <x:definedName name="all">#REF!</x:definedName>
    <x:definedName name="AMT">#REF!</x:definedName>
    <x:definedName name="AS">'[C:/a363154/DATA/외부용/PE/대표/계획/AJ98-J100.xls]환율'!#REF!</x:definedName>
    <x:definedName name="AS0">'[C:/a363154/Prog/업무/Bmdown/비엠쇼트.XLS]환율'!$I$15</x:definedName>
    <x:definedName name="ASDF">'[C:/WINDOWS/Local Settings/Temporary Internet Files/Content.IE5/FGHRJTUD/HDPIC/DOCUMENT/97LOCO.XLS]EQ'!#REF!</x:definedName>
    <x:definedName name="ATS">#REF!</x:definedName>
    <x:definedName name="aut">#REF!</x:definedName>
    <x:definedName name="a합">'[15]94'!#REF!</x:definedName>
    <x:definedName name="B" localSheetId="0">갑지!#REF!</x:definedName>
    <x:definedName name="B" localSheetId="3">#REF!</x:definedName>
    <x:definedName name="B">#REF!</x:definedName>
    <x:definedName name="b_Z___?MP1765">'[C:/MSOFFICE/EXCEL/업무/부장보고.XLS]부서현황'!#REF!</x:definedName>
    <x:definedName name="BASEN">'[C:/LH/엔진계산/K1A1/4차양산/견적원가/supply.xls]Attachement #1'!#REF!</x:definedName>
    <x:definedName name="BB">#REF!</x:definedName>
    <x:definedName name="BBB">'[//조수신/00-원가계산/원가계산/원가계산-제조/부산직업전문학교/가구/DATA/98-WORK/전기연구소/2MW급전동력구동력IVR/EXCEL/조경내.XLS]건축내역'!#REF!</x:definedName>
    <x:definedName name="BC">'[//Sgfo104/c/My Documents/Smsc_72r/예비품.xls]예비품'!$C$75</x:definedName>
    <x:definedName name="BD">'[//Sgfo104/c/My Documents/Smsc_72r/예비품.xls]예비품'!$C$76</x:definedName>
    <x:definedName name="BDCODE">#N/A</x:definedName>
    <x:definedName name="BE">'[//Sgfo104/c/My Documents/Smsc_72r/예비품.xls]예비품'!$C$77</x:definedName>
    <x:definedName name="BF">'[C:/a363154/DATA/외부용/PE/대표/계획/AJ98-J100.xls]환율'!#REF!</x:definedName>
    <x:definedName name="BF0">'[C:/a363154/Prog/업무/Bmdown/비엠쇼트.XLS]환율'!$I$13</x:definedName>
    <x:definedName name="BL">#REF!</x:definedName>
    <x:definedName name="BOM">#REF!</x:definedName>
    <x:definedName name="Book1_Sheet2_List">#REF!</x:definedName>
    <x:definedName name="C_S">#REF!</x:definedName>
    <x:definedName name="CATE">#REF!</x:definedName>
    <x:definedName name="cc">#REF!</x:definedName>
    <x:definedName name="CCC">'[C:/업무/임협규/2002년/한국전기연구원/006-내압시험기/DATA/98-WORK/군수사령/TAS-502정산보국전기/EXCEL/조경내.XLS]건축내역'!#REF!</x:definedName>
    <x:definedName name="CD">'[C:/a363154/DATA/외부용/PE/대표/계획/AJ98-J100.xls]환율'!#REF!</x:definedName>
    <x:definedName name="CD0">'[C:/a363154/Prog/업무/Bmdown/비엠쇼트.XLS]환율'!$I$19</x:definedName>
    <x:definedName name="CHF">#REF!</x:definedName>
    <x:definedName name="CN">COUNTIF('[//Wdes110/c/JONG/전산화/HBG/DATA/KTMB/SENDDWG2.XLS]전장품(관리용)'!$L$12:$T$226,#REF!)</x:definedName>
    <x:definedName name="CO">COUNTIF(#REF!,#REF!)</x:definedName>
    <x:definedName name="con">#REF!</x:definedName>
    <x:definedName name="CONFIRM">IF(#REF!='[83]'!NUM,"","FALSE")</x:definedName>
    <x:definedName name="cost">#REF!</x:definedName>
    <x:definedName name="CP_F">#REF!</x:definedName>
    <x:definedName name="_xlnm.Criteria">#REF!</x:definedName>
    <x:definedName name="CW">COUNTIF(#REF!,#REF!)</x:definedName>
    <x:definedName name="D" localSheetId="0">'[C:/엔진계산/C66/CSP3대/정산/C66갑지.XLS]부대비율'!#REF!</x:definedName>
    <x:definedName name="D" localSheetId="3">'[C:/엔진계산/C66/CSP3대/정산/C66갑지.XLS]부대비율'!#REF!</x:definedName>
    <x:definedName name="D">'[A:/엔진계산/C66/CSP3대/정산/C66갑지.XLS]부대비율'!#REF!</x:definedName>
    <x:definedName name="D_R">#REF!</x:definedName>
    <x:definedName name="DA">#REF!</x:definedName>
    <x:definedName name="danga">'[B:/EXCEL/97BUN/DANGA.XLS]danga'!$A$1:$M$235</x:definedName>
    <x:definedName name="DATA">'[1]YES-T'!$A$22:$BE$355</x:definedName>
    <x:definedName name="DATA_">'[1]YES-T'!$A$22:$BE$401</x:definedName>
    <x:definedName name="_xlnm.Database" localSheetId="0">#REF!</x:definedName>
    <x:definedName name="_xlnm.Database" localSheetId="3">#REF!</x:definedName>
    <x:definedName name="_xlnm.Database">#REF!</x:definedName>
    <x:definedName name="DATE_COM">IF(MAX(#REF!)=0,"",MAX(#REF!))</x:definedName>
    <x:definedName name="DATE_COMC">IF(MAX(#REF!)=0,"",MAX(#REF!))</x:definedName>
    <x:definedName name="DATE_COMN">IF(MAX('[//Wdes110/c/JONG/전산화/HBG/DATA/KTMB/SENDDWG2.XLS]전장품(관리용)'!$Z1:$AB1)=0,"",MAX('[//Wdes110/c/JONG/전산화/HBG/DATA/KTMB/SENDDWG2.XLS]전장품(관리용)'!$Z1:$AB1))</x:definedName>
    <x:definedName name="DBHAN">#REF!</x:definedName>
    <x:definedName name="DC">'[22]업무'!#REF!</x:definedName>
    <x:definedName name="DCA_P">ROUND(SUM('[83]'!DCC,'[83]'!DCO,'[83]'!DCN)*100/#REF!,1)</x:definedName>
    <x:definedName name="DCC">#REF!</x:definedName>
    <x:definedName name="DCC_P">ROUND('[83]'!DCC*100/#REF!,1)</x:definedName>
    <x:definedName name="DCN">#REF!</x:definedName>
    <x:definedName name="DCN_P">ROUND('[83]'!DCN*100/#REF!,1)</x:definedName>
    <x:definedName name="DCO">#REF!</x:definedName>
    <x:definedName name="DCO_P">ROUND('[83]'!DCO*100/#REF!,1)</x:definedName>
    <x:definedName name="DD">#REF!</x:definedName>
    <x:definedName name="DDD">#REF!</x:definedName>
    <x:definedName name="DE">#REF!</x:definedName>
    <x:definedName name="dek">#REF!</x:definedName>
    <x:definedName name="DEM">#REF!</x:definedName>
    <x:definedName name="DFER">#REF!</x:definedName>
    <x:definedName name="DGHJKI">'[C:/WINDOWS/Local Settings/Temporary Internet Files/Content.IE5/FGHRJTUD/HDPIC/DOCUMENT/97LOCO.XLS]EQ'!#REF!</x:definedName>
    <x:definedName name="DK">'[C:/a363154/DATA/외부용/PE/대표/계획/AJ98-J100.xls]환율'!#REF!</x:definedName>
    <x:definedName name="DK0">'[C:/a363154/Prog/업무/Bmdown/비엠쇼트.XLS]환율'!$I$11</x:definedName>
    <x:definedName name="DM">'[C:/a363154/DATA/외부용/PE/대표/계획/AJ98-J100.xls]환율'!#REF!</x:definedName>
    <x:definedName name="DM0">'[C:/a363154/Prog/업무/Bmdown/비엠쇼트.XLS]환율'!$I$7</x:definedName>
    <x:definedName name="e">#REF!</x:definedName>
    <x:definedName name="EE">#REF!</x:definedName>
    <x:definedName name="ef">#REF!</x:definedName>
    <x:definedName name="efb">#REF!</x:definedName>
    <x:definedName name="EINS_AB">'[C:/LH/엔진계산/K1A1/4차양산/견적원가/supply.xls]Attachement #1'!#REF!</x:definedName>
    <x:definedName name="EINS_DB">'[C:/LH/엔진계산/K1A1/4차양산/견적원가/supply.xls]Attachement #1'!#REF!</x:definedName>
    <x:definedName name="EINS_DF">'[C:/LH/엔진계산/K1A1/4차양산/견적원가/supply.xls]Attachement #1'!#REF!</x:definedName>
    <x:definedName name="EINS_EN">'[C:/LH/엔진계산/K1A1/4차양산/견적원가/supply.xls]Attachement #1'!#REF!</x:definedName>
    <x:definedName name="EINS_KR">'[C:/LH/엔진계산/K1A1/4차양산/견적원가/supply.xls]Attachement #1'!#REF!</x:definedName>
    <x:definedName name="EINS_MA">'[C:/LH/엔진계산/K1A1/4차양산/견적원가/supply.xls]Attachement #1'!#REF!</x:definedName>
    <x:definedName name="ENG">VLOOKUP(#REF!,'[83]'!DBHAN,3)</x:definedName>
    <x:definedName name="ertgjhkli">#REF!</x:definedName>
    <x:definedName name="ES">'[//Wddh102/c/HDOFFICE/viewtmp/전성하/HST/My Documents/원가/고속전~2.XLS]매크로'!#REF!</x:definedName>
    <x:definedName name="ESS">'[//Wddh102/c/HDOFFICE/viewtmp/전성하/HST/My Documents/원가/고속전~2.XLS]매크로'!#REF!</x:definedName>
    <x:definedName name="EXTRA">#REF!</x:definedName>
    <x:definedName name="_xlnm.Extract" localSheetId="0">'[C:/98유지/K1EG/원가갑지.XLS]외주가공'!#REF!</x:definedName>
    <x:definedName name="_xlnm.Extract" localSheetId="3">'[C:/98유지/K1EG/원가갑지.XLS]외주가공'!#REF!</x:definedName>
    <x:definedName name="_xlnm.Extract">'[A:/98유지/K1EG/원가갑지.XLS]외주가공'!#REF!</x:definedName>
    <x:definedName name="F">#REF!</x:definedName>
    <x:definedName name="F_CODE">#N/A</x:definedName>
    <x:definedName name="F_CODE1">#REF!</x:definedName>
    <x:definedName name="F_DES">#REF!</x:definedName>
    <x:definedName name="F_DESC">#REF!</x:definedName>
    <x:definedName name="F_EQ">#N/A</x:definedName>
    <x:definedName name="F_EQ0">#N/A</x:definedName>
    <x:definedName name="F_FORM">#N/A</x:definedName>
    <x:definedName name="F_INT1">#N/A</x:definedName>
    <x:definedName name="F_LA">#N/A</x:definedName>
    <x:definedName name="F_LA0">#N/A</x:definedName>
    <x:definedName name="F_MA">#N/A</x:definedName>
    <x:definedName name="F_MA0">#N/A</x:definedName>
    <x:definedName name="F_MEMO">#N/A</x:definedName>
    <x:definedName name="F_QINC">#REF!</x:definedName>
    <x:definedName name="F_QMOD">#REF!</x:definedName>
    <x:definedName name="F_QQTY">#REF!</x:definedName>
    <x:definedName name="F_QUNIT">#REF!</x:definedName>
    <x:definedName name="F_QVAL">#N/A</x:definedName>
    <x:definedName name="F_SEQ">#N/A</x:definedName>
    <x:definedName name="F_SIZE">#REF!</x:definedName>
    <x:definedName name="F_SOS">#N/A</x:definedName>
    <x:definedName name="F_TMOD">#REF!</x:definedName>
    <x:definedName name="F_TQTY">#N/A</x:definedName>
    <x:definedName name="F_TUNIT">#REF!</x:definedName>
    <x:definedName name="F_UNIT">#REF!</x:definedName>
    <x:definedName name="FA">'[G:/limhoon/엔진계산/K77/삼성/6차양산/정산원가.XLS]전체공수'!$A$1:$Q$21</x:definedName>
    <x:definedName name="FD">#REF!</x:definedName>
    <x:definedName name="FDFDFD">'[A:/DATA/98-WORK/전기연구소/2MW급전동력구동력IVR/EXCEL/조경내.XLS]건축내역'!#REF!</x:definedName>
    <x:definedName name="FF">#REF!</x:definedName>
    <x:definedName name="FF0">'[C:/a363154/Prog/업무/Bmdown/비엠쇼트.XLS]환율'!$I$8</x:definedName>
    <x:definedName name="fg1314TBTB4RTDKDKDKRT">#REF!</x:definedName>
    <x:definedName name="fgh">#REF!</x:definedName>
    <x:definedName name="FGRKRKRKRKRKRKRKRKRKRKRKRKRKRKR">#REF!</x:definedName>
    <x:definedName name="FGRKRKTBTB3RTDKDKDKDKDK">#REF!</x:definedName>
    <x:definedName name="FGTBTB3RTDKDKDKDKDK">#REF!</x:definedName>
    <x:definedName name="FR">'[//Sgdd605/c/HDPIC/DOCUMENT/재료비.97X]재1'!$F$54</x:definedName>
    <x:definedName name="FRF">'[//Sgdd605/c/HDPIC/DOCUMENT/재료비.97X]재1'!$B$54</x:definedName>
    <x:definedName name="G">#REF!</x:definedName>
    <x:definedName name="G_C">#REF!</x:definedName>
    <x:definedName name="g_sort">'[83]'!g_sort</x:definedName>
    <x:definedName name="GA">#REF!</x:definedName>
    <x:definedName name="gg">#REF!</x:definedName>
    <x:definedName name="ggg">#REF!</x:definedName>
    <x:definedName name="GGGG">#REF!</x:definedName>
    <x:definedName name="GHJK">#REF!</x:definedName>
    <x:definedName name="GP">'[C:/이용주/My Documents/Smsc%231(72R)/계약조정(%231)/366정산자료.xls]외자내역'!$M$62</x:definedName>
    <x:definedName name="H">#REF!</x:definedName>
    <x:definedName name="HAN">VLOOKUP(#REF!,'[83]'!DBHAN,2)</x:definedName>
    <x:definedName name="HAUPT">'[C:/LH/엔진계산/K1A1/4차양산/견적원가/supply.xls]Attachement #1'!#REF!</x:definedName>
    <x:definedName name="HD">'[C:/a363154/DATA/외부용/PE/대표/계획/AJ98-J100.xls]환율'!#REF!</x:definedName>
    <x:definedName name="HD0">'[C:/a363154/Prog/업무/Bmdown/비엠쇼트.XLS]환율'!$I$17</x:definedName>
    <x:definedName name="HG">#REF!</x:definedName>
    <x:definedName name="HGDF">#REF!</x:definedName>
    <x:definedName name="HH">#REF!</x:definedName>
    <x:definedName name="hhh">#REF!</x:definedName>
    <x:definedName name="hhhh">#REF!</x:definedName>
    <x:definedName name="HTML_CodePage" hidden="1">949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I">#REF!</x:definedName>
    <x:definedName name="II">#REF!</x:definedName>
    <x:definedName name="III">'[C:/CHUNG/해양청/월선수금.XLS]월선수금'!#REF!</x:definedName>
    <x:definedName name="IL">'[C:/a363154/DATA/외부용/PE/대표/계획/AJ98-J100.xls]환율'!#REF!</x:definedName>
    <x:definedName name="IL0">'[C:/a363154/Prog/업무/Bmdown/비엠쇼트.XLS]환율'!$I$16</x:definedName>
    <x:definedName name="ilch">'[B:/EXCEL/97BUN/DANGA.XLS]ilch'!$A$3:$M$25</x:definedName>
    <x:definedName name="INPUT">'[1]YES-T'!$A$22:$BE$381</x:definedName>
    <x:definedName name="IRT1RTDKDKGMRKRT">#REF!</x:definedName>
    <x:definedName name="ITEM">'[C:/LH/엔진계산/K1A1/4차양산/견적원가/supply.xls]Attachement #1'!#REF!</x:definedName>
    <x:definedName name="ITEM_">'[1]YES-T'!$A$22:$IV$400</x:definedName>
    <x:definedName name="ITEMNO">#REF!</x:definedName>
    <x:definedName name="ITEX">#REF!</x:definedName>
    <x:definedName name="ITNUM">#REF!</x:definedName>
    <x:definedName name="J">#REF!</x:definedName>
    <x:definedName name="J_D">'[30]Sheet1'!$J$22:$J$1045</x:definedName>
    <x:definedName name="JA">#REF!</x:definedName>
    <x:definedName name="jj">#REF!</x:definedName>
    <x:definedName name="JK">#REF!</x:definedName>
    <x:definedName name="JPY">#REF!</x:definedName>
    <x:definedName name="JY">'[C:/이용주/My Documents/Smsc%231(72R)/계약조정(%231)/366정산자료.xls]외자내역'!$M$58</x:definedName>
    <x:definedName name="K">#REF!</x:definedName>
    <x:definedName name="K1_">'[A:/한국원자력연구소/전장기술문서/金太永/엑셀/엑셀/하니스자재(k1).xls]K1자재(3차등)'!$A$1:$G$1657</x:definedName>
    <x:definedName name="K1__">#REF!</x:definedName>
    <x:definedName name="K1_1">#REF!</x:definedName>
    <x:definedName name="k1시간">'[A:/회계팀/기능품정비/2003년기능품정비/조범제/작업시간/2001년도/작업시간판단1.xls]K1CSP-00'!$B$5:$F$74</x:definedName>
    <x:definedName name="K2_">#REF!</x:definedName>
    <x:definedName name="KGGR">'[C:/LH/엔진계산/K1A1/4차양산/견적원가/supply.xls]Attachement #1'!#REF!</x:definedName>
    <x:definedName name="KJHG">#REF!</x:definedName>
    <x:definedName name="KKK">#REF!</x:definedName>
    <x:definedName name="KL">#REF!</x:definedName>
    <x:definedName name="ko">#REF!</x:definedName>
    <x:definedName name="KZ_">'[C:/LH/엔진계산/K1A1/4차양산/견적원가/supply.xls]Attachement #1'!#REF!</x:definedName>
    <x:definedName name="L">#REF!</x:definedName>
    <x:definedName name="L_C">#REF!</x:definedName>
    <x:definedName name="lc">VLOOKUP(#REF!,'[83]'!DBHAN,2)</x:definedName>
    <x:definedName name="Line132_Click">'[//Wdes110/c/JONG/전산화/HBG/대만부2R.XLS]'!Line132_Click</x:definedName>
    <x:definedName name="LKJH">#REF!</x:definedName>
    <x:definedName name="LMG자재">'[C:/CHUNG/해양청/TM/96작생능.XL]96작생능'!#REF!</x:definedName>
    <x:definedName name="LN">#REF!</x:definedName>
    <x:definedName name="LOT수">#REF!</x:definedName>
    <x:definedName name="M">#REF!</x:definedName>
    <x:definedName name="MA">#REF!</x:definedName>
    <x:definedName name="MATO">#REF!</x:definedName>
    <x:definedName name="MGE">#REF!</x:definedName>
    <x:definedName name="MM">'[C:/CHUNG/해양청/이용주/1호선ES/1개조인t1.xls]양식'!$C$6</x:definedName>
    <x:definedName name="MN">#REF!</x:definedName>
    <x:definedName name="MNBVCX">#REF!</x:definedName>
    <x:definedName name="module1.bupo_index">'[C:/HOFFICE/TMP/~TMP6653.$$$/포장.xls]'!module1.bupo_index</x:definedName>
    <x:definedName name="module1.dekak">'[C:/HOFFICE/TMP/~TMP6653.$$$/포장.xls]'!module1.dekak</x:definedName>
    <x:definedName name="module1.jiju">'[C:/HOFFICE/TMP/~TMP6653.$$$/포장.xls]'!module1.jiju</x:definedName>
    <x:definedName name="module1.JohapbuhoKaroIndex">'[C:/HOFFICE/TMP/~TMP6653.$$$/포장.xls]'!module1.JohapbuhoKaroIndex</x:definedName>
    <x:definedName name="module1.JohapbuhoSeroIndex">'[C:/HOFFICE/TMP/~TMP6653.$$$/포장.xls]'!module1.JohapbuhoSeroIndex</x:definedName>
    <x:definedName name="module1.m_karo">'[C:/HOFFICE/TMP/~TMP6653.$$$/포장.xls]'!module1.m_karo</x:definedName>
    <x:definedName name="module1.t_karo">'[C:/HOFFICE/TMP/~TMP6653.$$$/포장.xls]'!module1.t_karo</x:definedName>
    <x:definedName name="module1.t_sero">'[C:/HOFFICE/TMP/~TMP6653.$$$/포장.xls]'!module1.t_sero</x:definedName>
    <x:definedName name="module2.Bo_h">'[C:/HOFFICE/TMP/~TMP6653.$$$/포장.xls]'!module2.Bo_h</x:definedName>
    <x:definedName name="module2.Bo_w">'[C:/HOFFICE/TMP/~TMP6653.$$$/포장.xls]'!module2.Bo_w</x:definedName>
    <x:definedName name="module2.Bobachimde_karoHindex">'[C:/HOFFICE/TMP/~TMP6653.$$$/포장.xls]'!module2.Bobachimde_karoHindex</x:definedName>
    <x:definedName name="module2.Bobachimde_karoWindex">'[C:/HOFFICE/TMP/~TMP6653.$$$/포장.xls]'!module2.Bobachimde_karoWindex</x:definedName>
    <x:definedName name="module2.Bobachimde_seroindex">'[C:/HOFFICE/TMP/~TMP6653.$$$/포장.xls]'!module2.Bobachimde_seroindex</x:definedName>
    <x:definedName name="module2.danka">'[C:/HOFFICE/TMP/~TMP6653.$$$/포장.xls]'!module2.danka</x:definedName>
    <x:definedName name="module2.Dekak_n">'[C:/HOFFICE/TMP/~TMP6653.$$$/포장.xls]'!module2.Dekak_n</x:definedName>
    <x:definedName name="module2.Haljeindex">'[C:/HOFFICE/TMP/~TMP6653.$$$/포장.xls]'!module2.Haljeindex</x:definedName>
    <x:definedName name="module2.lotindex">'[C:/HOFFICE/TMP/~TMP6653.$$$/포장.xls]'!module2.lotindex</x:definedName>
    <x:definedName name="module2.pack_karoindex">'[C:/HOFFICE/TMP/~TMP6653.$$$/포장.xls]'!module2.pack_karoindex</x:definedName>
    <x:definedName name="module2.pack_munja">'[C:/HOFFICE/TMP/~TMP6653.$$$/포장.xls]'!module2.pack_munja</x:definedName>
    <x:definedName name="module2.package_tf">'[C:/HOFFICE/TMP/~TMP6653.$$$/포장.xls]'!module2.package_tf</x:definedName>
    <x:definedName name="MONEY">'[37]Y-WORK'!$F$21:$M$1147,'[37]Y-WORK'!$F$1157:$M$1185</x:definedName>
    <x:definedName name="MR">#REF!</x:definedName>
    <x:definedName name="MyRange">#REF!</x:definedName>
    <x:definedName name="MyRangeh">#REF!</x:definedName>
    <x:definedName name="MyRanget">#REF!</x:definedName>
    <x:definedName name="MZ">#REF!</x:definedName>
    <x:definedName name="N">'[C:/WINDOWS/Local Settings/Temporary Internet Files/Content.IE5/FGHRJTUD/WINDOWS/TEMP/WINDOWS/바탕 화면/화차현황/KROFFICE/viewtmp/전석근/차종진행현황/오스트리아/오스트리아2.xls]환율적용표'!$J$6</x:definedName>
    <x:definedName name="N_P">#REF!</x:definedName>
    <x:definedName name="nameeng">IF('[83]'!rowclm=0,VLOOKUP('[//Wdes110/c/JONG/전산화/HBG/60NAEYOK.XLW]회로내역(승인)'!$B1,'[83]'!_DBB1,3),VLOOKUP('[//Wdes110/c/JONG/전산화/HBG/60NAEYOK.XLW]회로내역(승인)'!$B1048576,'[83]'!_DBB1,4))</x:definedName>
    <x:definedName name="NBC">#REF!</x:definedName>
    <x:definedName name="NG">'[C:/a363154/DATA/외부용/PE/대표/계획/AJ98-J100.xls]환율'!#REF!</x:definedName>
    <x:definedName name="NG0">'[C:/a363154/Prog/업무/Bmdown/비엠쇼트.XLS]환율'!$I$18</x:definedName>
    <x:definedName name="night">#REF!</x:definedName>
    <x:definedName name="NK">'[C:/a363154/DATA/외부용/PE/대표/계획/AJ98-J100.xls]환율'!#REF!</x:definedName>
    <x:definedName name="NK0">'[C:/a363154/Prog/업무/Bmdown/비엠쇼트.XLS]환율'!$I$12</x:definedName>
    <x:definedName name="NMB">'[1]YES-T'!#REF!</x:definedName>
    <x:definedName name="NN">'[C:/CHUNG/해양청/이용주/1호선ES/1개조인t1.xls]양식'!$C$7</x:definedName>
    <x:definedName name="NUM">VLOOKUP(#REF!,'[83]'!DBHAN,1)</x:definedName>
    <x:definedName name="numb">IF('[83]'!rowclm=0,VLOOKUP('[//Wdes110/c/JONG/전산화/HBG/60NAEYOK.XLW]회로내역(승인)'!$B1,'[83]'!_DBB1,2),"")</x:definedName>
    <x:definedName name="O">#REF!</x:definedName>
    <x:definedName name="O19.3">'[//K8G8W5/2001년도ES/품목/삼중대지구수리시설/신동아ES/문화내역.XLS]설비'!#REF!</x:definedName>
    <x:definedName name="P">'[C:/WINDOWS/Local Settings/Temporary Internet Files/Content.IE5/FGHRJTUD/WINDOWS/TEMP/WINDOWS/바탕 화면/화차현황/KROFFICE/viewtmp/전석근/차종진행현황/오스트리아/오스트리아2.xls]환율적용표'!$J$7</x:definedName>
    <x:definedName name="P_F">#REF!</x:definedName>
    <x:definedName name="PB_B">#REF!</x:definedName>
    <x:definedName name="PB_B_R">#REF!</x:definedName>
    <x:definedName name="PD">'[C:/a363154/DATA/외부용/PE/대표/계획/AJ98-J100.xls]환율'!#REF!</x:definedName>
    <x:definedName name="PD0">'[C:/a363154/Prog/업무/Bmdown/비엠쇼트.XLS]환율'!$I$6</x:definedName>
    <x:definedName name="PN">#REF!</x:definedName>
    <x:definedName name="PO">#REF!</x:definedName>
    <x:definedName name="POIIUI">'[//8143전석근DR/C/18R/969910.XLS]969910( R)'!#REF!</x:definedName>
    <x:definedName name="POIU">#REF!</x:definedName>
    <x:definedName name="POR1C1R59C22RTSQKS15C6LRTPPPPPT">#REF!</x:definedName>
    <x:definedName name="PP">#REF!</x:definedName>
    <x:definedName name="PPO">#REF!</x:definedName>
    <x:definedName name="PPP">#REF!</x:definedName>
    <x:definedName name="pppp">'[//8143전석근DR/C/18R/969910.XLS]969910( R)'!#REF!</x:definedName>
    <x:definedName name="pppppp">'[//8143전석근DR/C/18R/969910.XLS]969910( R)'!#REF!</x:definedName>
    <x:definedName name="PPPPPPPP">#REF!</x:definedName>
    <x:definedName name="PR">#REF!</x:definedName>
    <x:definedName name="prin_titles">#REF!</x:definedName>
    <x:definedName name="PRINT">#REF!</x:definedName>
    <x:definedName name="Print_Area_MI" localSheetId="0">#REF!</x:definedName>
    <x:definedName name="Print_Area_MI" localSheetId="3">#REF!</x:definedName>
    <x:definedName name="Print_Area_MI">#REF!</x:definedName>
    <x:definedName name="PRINT_TITLES_MI">#REF!</x:definedName>
    <x:definedName name="PRTNAME">#REF!</x:definedName>
    <x:definedName name="Q">#REF!</x:definedName>
    <x:definedName name="Q91A">#REF!</x:definedName>
    <x:definedName name="q91b">#REF!</x:definedName>
    <x:definedName name="qq">#REF!</x:definedName>
    <x:definedName name="qry대차대차대차">#REF!</x:definedName>
    <x:definedName name="qry대차종합1116_2">#REF!</x:definedName>
    <x:definedName name="qry대차품목별입고예정일">#REF!</x:definedName>
    <x:definedName name="QTY">#N/A</x:definedName>
    <x:definedName name="QWEER">#REF!</x:definedName>
    <x:definedName name="QWER">#REF!</x:definedName>
    <x:definedName name="_xlnm.Recorder">#REF!</x:definedName>
    <x:definedName name="rowclm">MOD(ROW(),2)</x:definedName>
    <x:definedName name="RRR">#REF!</x:definedName>
    <x:definedName name="RT">#REF!</x:definedName>
    <x:definedName name="RTCLSPDKRT">#REF!</x:definedName>
    <x:definedName name="RTCLSPRTDK">#REF!</x:definedName>
    <x:definedName name="s">'[A:/한국원자력연구소/전장기술문서/金太永/엑셀/자재LST.XLS]불출요청'!#REF!</x:definedName>
    <x:definedName name="S_F">#REF!</x:definedName>
    <x:definedName name="SA">'[//Wddh102/c/HDOFFICE/viewtmp/전성하/HST/My Documents/고속전철/7월15일/My Documents/객차/대만객차/TRABM6.xls]환율'!$C$6</x:definedName>
    <x:definedName name="SA_P">ROUND(SUM('[83]'!SC,'[83]'!SN,'[83]'!SO)*100/694,1)</x:definedName>
    <x:definedName name="sanch_2">#REF!</x:definedName>
    <x:definedName name="sanch_3">#REF!</x:definedName>
    <x:definedName name="sanch_4">#REF!</x:definedName>
    <x:definedName name="SC">COUNTIF(#REF!,#REF!)</x:definedName>
    <x:definedName name="SC_P">ROUND('[83]'!SC*100/186,1)</x:definedName>
    <x:definedName name="SD">'[C:/a363154/DATA/외부용/PE/대표/계획/AJ98-J100.xls]환율'!#REF!</x:definedName>
    <x:definedName name="SD0">'[C:/a363154/Prog/업무/Bmdown/비엠쇼트.XLS]환율'!$I$14</x:definedName>
    <x:definedName name="SDFGHJ">'[C:/WINDOWS/Local Settings/Temporary Internet Files/Content.IE5/FGHRJTUD/HDPIC/DOCUMENT/97LOCO.XLS]EQ'!#REF!</x:definedName>
    <x:definedName name="SF">'[C:/a363154/DATA/외부용/PE/대표/계획/AJ98-J100.xls]환율'!#REF!</x:definedName>
    <x:definedName name="SF0">'[C:/a363154/Prog/업무/Bmdown/비엠쇼트.XLS]환율'!$I$9</x:definedName>
    <x:definedName name="SH">#REF!</x:definedName>
    <x:definedName name="SK">'[C:/a363154/DATA/외부용/PE/대표/계획/AJ98-J100.xls]환율'!#REF!</x:definedName>
    <x:definedName name="SK0">'[C:/a363154/Prog/업무/Bmdown/비엠쇼트.XLS]환율'!$I$10</x:definedName>
    <x:definedName name="SM">#REF!</x:definedName>
    <x:definedName name="SN">COUNTIF('[//Wdes110/c/JONG/전산화/HBG/DATA/KTMB/SENDDWG2.XLS]전장품(관리용)'!$Z$12:$AB$226,#REF!)</x:definedName>
    <x:definedName name="SN_P">ROUND('[83]'!SN*100/325,1)</x:definedName>
    <x:definedName name="SO">COUNTIF(#REF!,#REF!)</x:definedName>
    <x:definedName name="SO_P">ROUND('[83]'!SO*100/183,1)</x:definedName>
    <x:definedName name="SORTCODE">#N/A</x:definedName>
    <x:definedName name="SS">#REF!</x:definedName>
    <x:definedName name="SSS">#REF!</x:definedName>
    <x:definedName name="SupplyH">#REF!</x:definedName>
    <x:definedName name="SupplyT">#REF!</x:definedName>
    <x:definedName name="T">#REF!</x:definedName>
    <x:definedName name="T_AMOUNT">#REF!</x:definedName>
    <x:definedName name="T_UPRICE">#REF!</x:definedName>
    <x:definedName name="tblBogie가격">#REF!</x:definedName>
    <x:definedName name="tbl대차현황">#REF!</x:definedName>
    <x:definedName name="TC">'[C:/이용주/My Documents/Smsc%231(72R)/계약조정(%231)/366정산자료.xls]외자배분'!$D$6</x:definedName>
    <x:definedName name="TEST0">#REF!</x:definedName>
    <x:definedName name="TEST1">#REF!</x:definedName>
    <x:definedName name="TEST2">#REF!</x:definedName>
    <x:definedName name="TESTHKEY">#REF!</x:definedName>
    <x:definedName name="TESTKEYS">#REF!</x:definedName>
    <x:definedName name="TESTVKEY">#REF!</x:definedName>
    <x:definedName name="TOTALNAME">IF('[83]'!ENG='[83]'!HAN,'[83]'!ENG,'[83]'!ENG&amp;" ("&amp;'[83]'!HAN&amp;")")</x:definedName>
    <x:definedName name="TOTALNAME1">IF('[83]'!_ENG1='[83]'!_HAN1,'[83]'!_ENG1,'[83]'!_ENG1&amp;" ("&amp;'[83]'!_HAN1&amp;")")</x:definedName>
    <x:definedName name="TOTALNAME2">IF('[83]'!_ENG2='[83]'!_HAN2,'[83]'!_ENG2,'[83]'!_ENG2&amp;" ("&amp;'[83]'!_HAN2&amp;")")</x:definedName>
    <x:definedName name="TOTALNAME3">IF('[83]'!_ENG3='[83]'!_HAN3,'[83]'!_ENG3,'[83]'!_ENG3&amp;" ("&amp;'[83]'!_HAN3&amp;")")</x:definedName>
    <x:definedName name="u">'[//8143전석근DR/C/18R/969910.XLS]969910( R)'!#REF!</x:definedName>
    <x:definedName name="UA">#REF!</x:definedName>
    <x:definedName name="ud">'[C:/a363154/DATA/외부용/PE/대표/계획/AJ98-J100.xls]환율'!#REF!</x:definedName>
    <x:definedName name="UD0">'[C:/a363154/Prog/업무/Bmdown/비엠쇼트.XLS]환율'!$I$4</x:definedName>
    <x:definedName name="UM">#REF!</x:definedName>
    <x:definedName name="Unix_Sum94">'[15]94'!#REF!</x:definedName>
    <x:definedName name="UP">#REF!</x:definedName>
    <x:definedName name="US">'[C:/이용주/My Documents/Smsc%231(72R)/계약조정(%231)/366정산자료.xls]외자내역'!$M$61</x:definedName>
    <x:definedName name="USD">#REF!</x:definedName>
    <x:definedName name="uu">#REF!</x:definedName>
    <x:definedName name="UUU">#REF!</x:definedName>
    <x:definedName name="uy">'[//8143전석근DR/C/18R/969910.XLS]969910( R)'!#REF!</x:definedName>
    <x:definedName name="vsumUK1RT">#REF!</x:definedName>
    <x:definedName name="vv">#REF!</x:definedName>
    <x:definedName name="wc">'[//배병희/김증한/WINDOWS/TEMP/My Documents/공작기계원가계산/2000년관리자료/WINAPPL/EXCEL/98결산2/재무제표.XLS]시산표'!#REF!</x:definedName>
    <x:definedName name="WEDGE">#REF!</x:definedName>
    <x:definedName name="WIRE">'[30]Sheet1'!$D$3</x:definedName>
    <x:definedName name="wp">#REF!</x:definedName>
    <x:definedName name="WT">#REF!</x:definedName>
    <x:definedName name="WW">#REF!</x:definedName>
    <x:definedName name="X">'[C:/CHUNG/해양청/03TL04.XLS]양식'!$C$13</x:definedName>
    <x:definedName name="X2_" localSheetId="0">#REF!</x:definedName>
    <x:definedName name="X2_" localSheetId="3">#REF!</x:definedName>
    <x:definedName name="X2_">#REF!</x:definedName>
    <x:definedName name="YN">'[C:/a363154/DATA/외부용/PE/대표/계획/AJ98-J100.xls]환율'!#REF!</x:definedName>
    <x:definedName name="YN0">'[C:/a363154/Prog/업무/Bmdown/비엠쇼트.XLS]환율'!$I$5</x:definedName>
    <x:definedName name="Z">#REF!</x:definedName>
    <x:definedName name="ZÄHLER">'[C:/LH/엔진계산/K1A1/4차양산/견적원가/supply.xls]Attachement #1'!#REF!</x:definedName>
    <x:definedName name="ZUSCHL">'[C:/LH/엔진계산/K1A1/4차양산/견적원가/supply.xls]Attachement #1'!#REF!</x:definedName>
    <x:definedName name="ZXC">'[C:/WINDOWS/Local Settings/Temporary Internet Files/Content.IE5/FGHRJTUD/HDPIC/DOCUMENT/97LOCO.XLS]EQ'!#REF!</x:definedName>
    <x:definedName name="ZZ">#REF!</x:definedName>
    <x:definedName name="ㄱ">#REF!</x:definedName>
    <x:definedName name="ㄱㄱ">'[//WFHS107/김민섭/98부서~1/h/중장비공유/My Documents/Book1.xls]Sheet1'!#REF!</x:definedName>
    <x:definedName name="가">'[A:/98유지/K1EG/원가갑지.XLS]외주가공'!#REF!</x:definedName>
    <x:definedName name="가1">#REF!</x:definedName>
    <x:definedName name="가2">#REF!</x:definedName>
    <x:definedName name="가3">#REF!</x:definedName>
    <x:definedName name="가공조립가공">ROUND(SUM('[83]'!DCC,'[83]'!DCO,'[83]'!DCN)*100/#REF!,1)</x:definedName>
    <x:definedName name="가합">'[15]94'!#REF!</x:definedName>
    <x:definedName name="간노2">'[47]건축내역'!#REF!</x:definedName>
    <x:definedName name="간인">#REF!</x:definedName>
    <x:definedName name="간접2">IF(#REF!='[83]'!NUM,"","FALSE")</x:definedName>
    <x:definedName name="간접노무">'[//현호/C/1122-보고서/사전원가/부산직업학교/DATA/98-WORK/전기연구소/2MW급전동력구동력IVR/EXCEL/조경내.XLS]건축내역'!#REF!</x:definedName>
    <x:definedName name="간접노무2">VLOOKUP(#REF!,'[83]'!DBHAN,3)</x:definedName>
    <x:definedName name="간접노무비">#REF!</x:definedName>
    <x:definedName name="간접재료">'[A:/My Documents/원가/유지부품/동명/My Documents/유지부품/동명/02동명K1포탑부품원가-1.xls]간접재료(갑)'!$A$1:$H$43</x:definedName>
    <x:definedName name="감가">#REF!</x:definedName>
    <x:definedName name="감가상각비">'[A:/My Documents/원가/유지부품/동명/My Documents/유지부품/동명/02동명K1포탑부품원가-1.xls]감가상각(집)'!$A$1:$H$43</x:definedName>
    <x:definedName name="감속기1" hidden="1">{"'단가'!$B$2:$D$18"}</x:definedName>
    <x:definedName name="갑지" localSheetId="0">#REF!</x:definedName>
    <x:definedName name="갑지" localSheetId="3">#REF!</x:definedName>
    <x:definedName name="갑지">#REF!</x:definedName>
    <x:definedName name="강">#REF!</x:definedName>
    <x:definedName name="견적단가">#REF!</x:definedName>
    <x:definedName name="경비">#REF!</x:definedName>
    <x:definedName name="경비1">'[A:/제조/크랭크외/EXCEL/조경내.XLS]건축내역'!#REF!</x:definedName>
    <x:definedName name="경비배부율">#REF!</x:definedName>
    <x:definedName name="계약공기">#REF!</x:definedName>
    <x:definedName name="계회서">#REF!</x:definedName>
    <x:definedName name="계획시간">'[A:/회계팀/기능품정비/2003년기능품정비/조범제/작업시간/2001년도/2000년도/00-공수집계.xls]계획시간'!$A$6:$AD$63</x:definedName>
    <x:definedName name="공기">#REF!</x:definedName>
    <x:definedName name="공사비">#REF!</x:definedName>
    <x:definedName name="공사원가명세서">#REF!</x:definedName>
    <x:definedName name="공사원가명세서분석표1">'[//Sdmj/c/WINDOWS/EXCEL/KIM.XLS]경산'!#REF!</x:definedName>
    <x:definedName name="공수계">#REF!</x:definedName>
    <x:definedName name="관급">#REF!,#REF!,#REF!</x:definedName>
    <x:definedName name="관리비">#REF!</x:definedName>
    <x:definedName name="관세">'[A:/My Documents/원가/유지부품/동명/My Documents/유지부품/동명/02동명K1포탑부품원가-1.xls]관세(집)'!$A$1:$G$43</x:definedName>
    <x:definedName name="구__분">#REF!</x:definedName>
    <x:definedName name="구조">#REF!</x:definedName>
    <x:definedName name="구조물공수">#REF!</x:definedName>
    <x:definedName name="구조물공하">#REF!</x:definedName>
    <x:definedName name="국내부품">#REF!</x:definedName>
    <x:definedName name="국내소재">#REF!</x:definedName>
    <x:definedName name="국내재료">#REF!</x:definedName>
    <x:definedName name="국내재료비">'[C:/엔진계산/C66/CSP3대/정산/C66갑지.XLS]부대비율'!#REF!</x:definedName>
    <x:definedName name="국내품">#REF!</x:definedName>
    <x:definedName name="국산">#REF!</x:definedName>
    <x:definedName name="금번">#REF!</x:definedName>
    <x:definedName name="금액">#REF!</x:definedName>
    <x:definedName name="金額">#REF!</x:definedName>
    <x:definedName name="기계2">ROUND('[83]'!SC*100/186,1)</x:definedName>
    <x:definedName name="기계경비2">ROUND(SUM('[83]'!DCC,'[83]'!DCO,'[83]'!DCN)*100/#REF!,1)</x:definedName>
    <x:definedName name="기계경비산출표">VLOOKUP(#REF!,'[83]'!DBHAN,3)</x:definedName>
    <x:definedName name="기관차">ROUND(SUM('[83]'!DCC,'[83]'!DCO,'[83]'!DCN)*100/#REF!,1)</x:definedName>
    <x:definedName name="기타수입">#REF!</x:definedName>
    <x:definedName name="기타수입1">#REF!</x:definedName>
    <x:definedName name="끝">#REF!</x:definedName>
    <x:definedName name="끝머리">#REF!</x:definedName>
    <x:definedName name="ㄴ">#REF!</x:definedName>
    <x:definedName name="ㄴㄴㄴ">'[53]직재'!$B$12</x:definedName>
    <x:definedName name="ㄴㅇㄺㄷ">#REF!</x:definedName>
    <x:definedName name="남철우">#REF!</x:definedName>
    <x:definedName name="네로">ROUND(SUM('[83]'!DCC,'[83]'!DCO,'[83]'!DCN)*100/#REF!,1)</x:definedName>
    <x:definedName name="노무비">'[A:/제조/크랭크외/EXCEL/조경내.XLS]건축내역'!#REF!</x:definedName>
    <x:definedName name="노산">ROUND(SUM('[83]'!DCC,'[83]'!DCO,'[83]'!DCN)*100/#REF!,1)</x:definedName>
    <x:definedName name="노산1">ROUND(SUM('[83]'!SC,'[83]'!SN,'[83]'!SO)*100/694,1)</x:definedName>
    <x:definedName name="노설">ROUND('[83]'!DCC*100/#REF!,1)</x:definedName>
    <x:definedName name="ㄷㄷㄷㄷ">#REF!</x:definedName>
    <x:definedName name="다">#REF!</x:definedName>
    <x:definedName name="다짐">'[//ENTO박화식/목차간지/windows/temp/안산설계.XLS]단가산출'!#REF!</x:definedName>
    <x:definedName name="단">#REF!</x:definedName>
    <x:definedName name="단가">#REF!</x:definedName>
    <x:definedName name="단가조사표">#REF!</x:definedName>
    <x:definedName name="단가확인">'[C:/CHUNG/창원시청/한국원자력연구소/DATA/98-WORK/전기연구소/2MW급전동력구동력IVR/EXCEL/조경내.XLS]건축내역'!#REF!</x:definedName>
    <x:definedName name="대15">'[C:/TM/96작생능.XL]96작생능'!#REF!</x:definedName>
    <x:definedName name="대상">#REF!</x:definedName>
    <x:definedName name="도급가">#REF!</x:definedName>
    <x:definedName name="동남">#REF!</x:definedName>
    <x:definedName name="동력차미입고">#REF!</x:definedName>
    <x:definedName name="ㄹ">#REF!</x:definedName>
    <x:definedName name="레벨">#REF!</x:definedName>
    <x:definedName name="렌치_75IN">#REF!</x:definedName>
    <x:definedName name="로허ㅓㅎ">ROUND('[83]'!DCO*100/#REF!,1)</x:definedName>
    <x:definedName name="ㅁ">'[C:/CHUNG/해양청/ROOM/6호선(현대)/6본내자01.xls]Sheet1'!$F$10</x:definedName>
    <x:definedName name="ㅁ1">'[C:/datax/REPORT/KARI/0KARI(생산성).XLS]TANK견적대지'!#REF!</x:definedName>
    <x:definedName name="ㅁ2">'[//Sdmj/c/WINDOWS/EXCEL/KIM.XLS]경산'!#REF!</x:definedName>
    <x:definedName name="ㅁ331">#REF!</x:definedName>
    <x:definedName name="ㅁ60">'[E:/병아리/KKK.XLS]직노'!#REF!</x:definedName>
    <x:definedName name="ㅁㄴㅇㄹ호">#REF!</x:definedName>
    <x:definedName name="ㅁㅁ">#REF!</x:definedName>
    <x:definedName name="ㅁㅁㅁ">#REF!</x:definedName>
    <x:definedName name="ㅁㅁㅁㅁㅁ">#REF!</x:definedName>
    <x:definedName name="ㅁㅁㅁㅁㅁㅁㅁㅁ">#REF!</x:definedName>
    <x:definedName name="ㅁㅂ">#REF!</x:definedName>
    <x:definedName name="모른다니까">#REF!</x:definedName>
    <x:definedName name="목공">#REF!</x:definedName>
    <x:definedName name="목록변경후">#REF!</x:definedName>
    <x:definedName name="몮ㄷㄱ">#REF!</x:definedName>
    <x:definedName name="몰라">#REF!</x:definedName>
    <x:definedName name="물">'[//ENTO박화식/목차간지/WORK/12차.xls]순공사비'!$B$3</x:definedName>
    <x:definedName name="물가">#REF!</x:definedName>
    <x:definedName name="물가순">'[//ENTO박화식/목차간지/windows/temp/설계서/WORK/12차.xls]순공사비'!$B$3</x:definedName>
    <x:definedName name="물가제외순공사비">'[//ENTO박화식/목차간지/windows/temp/설계서/WORK/12차.xls]순공사비'!$B$3</x:definedName>
    <x:definedName name="미수__현황">#REF!</x:definedName>
    <x:definedName name="미입고사급">#REF!</x:definedName>
    <x:definedName name="ㅂ">#REF!</x:definedName>
    <x:definedName name="ㅂㅂ">#REF!</x:definedName>
    <x:definedName name="ㅂㅂㅂ">#REF!</x:definedName>
    <x:definedName name="ㅂㅈㄷㄱ">#REF!</x:definedName>
    <x:definedName name="박">#REF!</x:definedName>
    <x:definedName name="박어쟈루" hidden="1">#REF!</x:definedName>
    <x:definedName name="박원상">#REF!</x:definedName>
    <x:definedName name="반별부하">#REF!</x:definedName>
    <x:definedName name="발전기6v">IF(#REF!&gt;#REF!,#REF!,IF(#REF!&lt;#REF!,#REF!,IF(#REF!=#REF!,#REF!)))</x:definedName>
    <x:definedName name="배수공수">#REF!</x:definedName>
    <x:definedName name="배수공하">#REF!</x:definedName>
    <x:definedName name="보">#REF!</x:definedName>
    <x:definedName name="부___문">#REF!</x:definedName>
    <x:definedName name="부대비a">#REF!</x:definedName>
    <x:definedName name="부대비산출">'[C:/엔진계산/C66/CSP3대/정산/C66갑지.XLS]부대비율'!#REF!</x:definedName>
    <x:definedName name="부품번호">#REF!</x:definedName>
    <x:definedName name="불량">#REF!</x:definedName>
    <x:definedName name="사급외주">#REF!</x:definedName>
    <x:definedName name="사업부문">#REF!</x:definedName>
    <x:definedName name="사용">ROUND(SUM('[83]'!DCC,'[83]'!DCO,'[83]'!DCN)*100/#REF!,1)</x:definedName>
    <x:definedName name="사용자">ROUND('[83]'!DCC*100/#REF!,1)</x:definedName>
    <x:definedName name="사인일위">#REF!</x:definedName>
    <x:definedName name="사진1" hidden="1">'[H:/JTH/기아정기/다리부품/97/다리부품.XLS]주재료비'!#REF!</x:definedName>
    <x:definedName name="사진2">'[C:/업무/실작성/08년 부품원가/연도별 MTU자작/자작9종(05년).XLS]갑지'!#REF!</x:definedName>
    <x:definedName name="산출하">#N/A</x:definedName>
    <x:definedName name="산표">#REF!</x:definedName>
    <x:definedName name="상승율">#REF!</x:definedName>
    <x:definedName name="생산계획">#REF!</x:definedName>
    <x:definedName name="생산및납품계획">#REF!</x:definedName>
    <x:definedName name="설물">'[A:/My Documents/원가/유지부품/동명/My Documents/유지부품/동명/02동명K1포탑부품원가-1.xls]설물(갑)'!$A$1:$G$43</x:definedName>
    <x:definedName name="소재단가">#REF!</x:definedName>
    <x:definedName name="소재실적">#REF!</x:definedName>
    <x:definedName name="수입">'[C:/CHUNG/해양경찰정비창/03정산/제조/크랭크외/EXCEL/조경내.XLS]건축내역'!#REF!</x:definedName>
    <x:definedName name="수입1">#REF!</x:definedName>
    <x:definedName name="수입부품">#REF!</x:definedName>
    <x:definedName name="수입부품.2.A">#REF!</x:definedName>
    <x:definedName name="수입부품단가">#REF!</x:definedName>
    <x:definedName name="수입소요량">#REF!</x:definedName>
    <x:definedName name="수입소재">#REF!</x:definedName>
    <x:definedName name="수입재료">'[A:/My Documents/원가/유지부품/동명/My Documents/유지부품/동명/02동명K1포탑부품원가-1.xls]수입재료(갑)'!$A$1:$G$45</x:definedName>
    <x:definedName name="수입재료비리스트">'[C:/My Documents/01/DPA/HAWK-CSP/계약원가/기초자료/견적결과종합.xls]주요재료비(원본)'!$A$1:$AB$358</x:definedName>
    <x:definedName name="수입품">#REF!</x:definedName>
    <x:definedName name="수정경비">#REF!</x:definedName>
    <x:definedName name="수출">'[//WDDH116/생산통합/SHONYANGHO/사업계획/사업계획/99년계획(최종).xls]99 조정금액'!$AB$13</x:definedName>
    <x:definedName name="순번">#REF!</x:definedName>
    <x:definedName name="순번선택">#REF!</x:definedName>
    <x:definedName name="순서">#REF!</x:definedName>
    <x:definedName name="시리얼">#REF!</x:definedName>
    <x:definedName name="시작">#REF!</x:definedName>
    <x:definedName name="실적">'[A:/03년업무/k1a1 폴더/3차양산/업체별자료/3차계약동명/WINDOWS/Local Settings/Temporary Internet Files/Content.IE5/6HSPSD0D/수입부품비.xls]1차정산실적'!$D$6:$L$538</x:definedName>
    <x:definedName name="실적공수">'[A:/03년업무/k1a1 폴더/3차양산/업체별자료/3차계약동명/조범제/작업시간/2000년도/00-공수집계-CSP제출.xls]작업시간'!$C$8:$I$35</x:definedName>
    <x:definedName name="실적년도">#REF!</x:definedName>
    <x:definedName name="실적수량">#REF!</x:definedName>
    <x:definedName name="실행공기">#REF!</x:definedName>
    <x:definedName name="십이월">#REF!</x:definedName>
    <x:definedName name="ㅇ">#REF!</x:definedName>
    <x:definedName name="ㅇ48">#REF!</x:definedName>
    <x:definedName name="ㅇㄹㄷㄱ">#REF!</x:definedName>
    <x:definedName name="ㅇㄹ허ㅗㅛ">'[C:/WINDOWS/Local Settings/Temporary Internet Files/Content.IE5/FGHRJTUD/HDPIC/DOCUMENT/97LOCO.XLS]EQ'!#REF!</x:definedName>
    <x:definedName name="야근수당">#REF!</x:definedName>
    <x:definedName name="업">#REF!</x:definedName>
    <x:definedName name="예상수량">#REF!</x:definedName>
    <x:definedName name="와실라" hidden="1">{"'단가'!$B$2:$D$18"}</x:definedName>
    <x:definedName name="외주">#REF!</x:definedName>
    <x:definedName name="외주1">#REF!</x:definedName>
    <x:definedName name="외주가공비">'[A:/My Documents/원가/유지부품/동명/My Documents/유지부품/동명/02동명K1포탑부품원가-1.xls]외주가공(갑)'!$A$1:$F$43</x:definedName>
    <x:definedName name="외주단가">#REF!</x:definedName>
    <x:definedName name="외주비">'[47]건축내역'!#REF!</x:definedName>
    <x:definedName name="외화단가">#REF!</x:definedName>
    <x:definedName name="요">'[C:/98유지/K1EG/원가갑지.XLS]외주가공'!#REF!</x:definedName>
    <x:definedName name="요약">'[C:/엔진계산/C66/CSP3대/정산/C66갑지.XLS]부대비율'!#REF!</x:definedName>
    <x:definedName name="용역목차">'[C:/원가계산/원가계산-제조/부산시 교육청/온수보~1/제조/철도차량/공기제동장치외14종/EXCEL/조경내.XLS]건축내역'!#REF!</x:definedName>
    <x:definedName name="원">#REF!</x:definedName>
    <x:definedName name="원가갑지">#REF!</x:definedName>
    <x:definedName name="유효">#REF!</x:definedName>
    <x:definedName name="이름충돌">'[//ENTO박화식/목차간지/99ele/반월건설/교통신호등/감사후발주.xls]단가산출'!#REF!</x:definedName>
    <x:definedName name="이상">#REF!</x:definedName>
    <x:definedName name="이윤">#REF!</x:definedName>
    <x:definedName name="이전실적조회">'[A:/03년업무/k1a1 폴더/3차양산/업체별자료/3차계약동명/CDROM/작업시간/1999공수.XLS]집-년간총율'!$B$7:$H$42</x:definedName>
    <x:definedName name="인건비">#REF!</x:definedName>
    <x:definedName name="인부">#REF!</x:definedName>
    <x:definedName name="인쇄영역">#REF!</x:definedName>
    <x:definedName name="일위대가">VLOOKUP(#REF!,'[83]'!DBHAN,3)</x:definedName>
    <x:definedName name="일위대가표">ROUND(SUM('[83]'!DCC,'[83]'!DCO,'[83]'!DCN)*100/#REF!,1)</x:definedName>
    <x:definedName name="일의01">'[E:/병아리/KKK.XLS]직노'!#REF!</x:definedName>
    <x:definedName name="임시">#REF!</x:definedName>
    <x:definedName name="입고0307">#REF!</x:definedName>
    <x:definedName name="ㅈㄷ">'[//K8G8W5/2001년도ES/품목/상동지구/상동지구(9609-9709)/신동아ES/토목.XLS]일위집계(기존)'!#REF!</x:definedName>
    <x:definedName name="ㅈㄷㄱㄳ">#REF!</x:definedName>
    <x:definedName name="ㅈㅈ">'[73]건축내역'!#REF!</x:definedName>
    <x:definedName name="자가내역">#REF!</x:definedName>
    <x:definedName name="자재비" hidden="1">{"'용역비'!$A$4:$C$8"}</x:definedName>
    <x:definedName name="작업구분">#REF!</x:definedName>
    <x:definedName name="작업선택">#REF!</x:definedName>
    <x:definedName name="장비입고현황_품명별_List">#REF!</x:definedName>
    <x:definedName name="재_평_가">'[A:/03년업무/k1a1 폴더/3차양산/업체별자료/3차계약동명/yys/K-1/K1비축/기타원가.XLS]제조집계(상각)'!#REF!</x:definedName>
    <x:definedName name="재고">#REF!</x:definedName>
    <x:definedName name="재료">#REF!</x:definedName>
    <x:definedName name="재료비">'[B:/EXCEL/조경내.XLS]건축내역'!#REF!</x:definedName>
    <x:definedName name="재료비2">#REF!</x:definedName>
    <x:definedName name="재료비단가차이">#REF!</x:definedName>
    <x:definedName name="재료비집계표">'[A:/DATA/98-WORK/군수사령/TAS-502정산보국전기/EXCEL/조경내.XLS]건축내역'!#REF!</x:definedName>
    <x:definedName name="재료집계">#REF!</x:definedName>
    <x:definedName name="재질">#REF!</x:definedName>
    <x:definedName name="재질선택">#REF!</x:definedName>
    <x:definedName name="쟁료비">'[A:/제조/크랭크외/EXCEL/조경내.XLS]건축내역'!#REF!</x:definedName>
    <x:definedName name="전간인">#REF!</x:definedName>
    <x:definedName name="전번">#REF!</x:definedName>
    <x:definedName name="전용">#REF!</x:definedName>
    <x:definedName name="전재료비">#REF!</x:definedName>
    <x:definedName name="전직인">#REF!</x:definedName>
    <x:definedName name="제관비교">#REF!</x:definedName>
    <x:definedName name="제출대비">#REF!</x:definedName>
    <x:definedName name="조달지시">#REF!</x:definedName>
    <x:definedName name="조정경비">'[C:/DWP/98해군/갑지.XLS]12V956'!#REF!</x:definedName>
    <x:definedName name="종수">#REF!</x:definedName>
    <x:definedName name="종합2">#REF!</x:definedName>
    <x:definedName name="직인">#REF!</x:definedName>
    <x:definedName name="직접노무비">#REF!</x:definedName>
    <x:definedName name="직종인원">#REF!</x:definedName>
    <x:definedName name="차종">#REF!</x:definedName>
    <x:definedName name="차종수">#REF!</x:definedName>
    <x:definedName name="차체">#REF!</x:definedName>
    <x:definedName name="처음">#REF!</x:definedName>
    <x:definedName name="첨부2_외자재">#REF!</x:definedName>
    <x:definedName name="청마총괄">'[//김석곤부장/C/시공작업/수니/차주임/KKK.XLS]직노'!#REF!</x:definedName>
    <x:definedName name="총">ROUND('[83]'!DCO*100/#REF!,1)</x:definedName>
    <x:definedName name="총괄">'[//조수신/001-2001-보/사전원가/77777-군수사/김기원/제조/크랭크외/EXCEL/조경내.XLS]건축내역'!#REF!</x:definedName>
    <x:definedName name="총괄표">'[//김석곤부장/C/시공작업/수니/차주임/KKK.XLS]직노'!#REF!</x:definedName>
    <x:definedName name="총소요량">#REF!</x:definedName>
    <x:definedName name="총합계">ROUND(SUM('[83]'!DCC,'[83]'!DCO,'[83]'!DCN)*100/#REF!,1)</x:definedName>
    <x:definedName name="ㅋ">#REF!</x:definedName>
    <x:definedName name="ㅋㅋ">#REF!</x:definedName>
    <x:definedName name="퀛Y">'[//Sgdd605/c/HDPIC/VIEWTMP/DATA/NEW/1956대/EXCEL/리포트/간접집계.XLS]경비공통'!#REF!</x:definedName>
    <x:definedName name="클럽수목견_견적내역_List">#REF!</x:definedName>
    <x:definedName name="터빈로터">#REF!</x:definedName>
    <x:definedName name="토목공">#REF!</x:definedName>
    <x:definedName name="투자">#REF!</x:definedName>
    <x:definedName name="특장">#REF!</x:definedName>
    <x:definedName name="販__賣____手__數__料">#REF!</x:definedName>
    <x:definedName name="패킹">ROUND(SUM('[83]'!DCC,'[83]'!DCO,'[83]'!DCN)*100/#REF!,1)</x:definedName>
    <x:definedName name="평강건설">#REF!</x:definedName>
    <x:definedName name="평화통일">#REF!</x:definedName>
    <x:definedName name="평화통일1">'[C:/Documents and Settings/stx/Local Settings/Temporary Internet Files/Content.IE5/8L0N8307/My Documents/원가/유지부품/동명/My Documents/유지부품/동명/02동명K1포탑부품원가-1.xls]간접재료(갑)'!$A$1:$H$43</x:definedName>
    <x:definedName name="포장재료비">'[A:/My Documents/원가/유지부품/동명/My Documents/유지부품/동명/02동명K1포탑부품원가-1.xls]포장재료(갑)'!$A$1:$G$43</x:definedName>
    <x:definedName name="표">#REF!</x:definedName>
    <x:definedName name="표지1">'[C:/WINDOWS/Local Settings/Temporary Internet Files/Content.IE5/FGHRJTUD/HDPIC/VIEWTMP/969910.XLS]969910( R)'!#REF!</x:definedName>
    <x:definedName name="표지2">#REF!</x:definedName>
    <x:definedName name="품명">#REF!</x:definedName>
    <x:definedName name="품목">#REF!</x:definedName>
    <x:definedName name="ㅎ314">#REF!</x:definedName>
    <x:definedName name="ㅎㅎ">#REF!</x:definedName>
    <x:definedName name="ㅎㅎㅎㅎ">#REF!</x:definedName>
    <x:definedName name="ㅎㅎㅎㅎㅎㅎ">#REF!</x:definedName>
    <x:definedName name="ㅎㅎㅎㅎㅎㅎㅎㅎㅎㅎㅎㅎㅎ">#REF!</x:definedName>
    <x:definedName name="현장명">#REF!</x:definedName>
    <x:definedName name="호ㅓ아ㅏ">'[C:/WINDOWS/Local Settings/Temporary Internet Files/Content.IE5/FGHRJTUD/HDPIC/VIEWTMP/969910.XLS]969910( R)'!#REF!</x:definedName>
    <x:definedName name="환율">#REF!</x:definedName>
    <x:definedName name="환율비">#REF!</x:definedName>
    <x:definedName name="ㅓㅓㅓㅗㅗ">#REF!</x:definedName>
    <x:definedName name="ㅕ">#REF!</x:definedName>
    <x:definedName name="ㅗㅓㅏ">#REF!</x:definedName>
    <x:definedName name="ㅠ">#REF!</x:definedName>
    <x:definedName name="ㅣ1391">'[C:/97Cms-es/SINDONG/설비.XLS]설비'!$J$2234</x:definedName>
    <x:definedName name="_xlnm.Print_Area">#REF!</x:definedName>
    <x:definedName name="_xlnm.Print_Area" localSheetId="3">경비산출내역!$A$1:$E$31</x:definedName>
    <x:definedName name="_xlnm.Print_Titles">#REF!</x:definedName>
    <x:definedName name="_xlnm.Print_Titles" localSheetId="1">재료비!$1:$3</x:definedName>
    <x:definedName name="_xlnm.Print_Titles" localSheetId="2">직접노무비!$1:$3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<x:sst xmlns:r="http://schemas.openxmlformats.org/officeDocument/2006/relationships" xmlns:c="http://schemas.openxmlformats.org/drawingml/2006/chart" xmlns:x="http://schemas.openxmlformats.org/spreadsheetml/2006/main" count="172" uniqueCount="113">
  <x:si>
    <x:t>수리명 : 인천 311함 NO.3,4 주기관 외부 도색공사</x:t>
  </x:si>
  <x:si>
    <x:t>엔진도색용 우레탄 페인트(연청색)
18 L</x:t>
  </x:si>
  <x:si>
    <x:t xml:space="preserve">         수 리 비 추 산 서 </x:t>
  </x:si>
  <x:si>
    <x:t>1. 전처리작업 (세척, 마스킹, 보양)</x:t>
  </x:si>
  <x:si>
    <x:t>규           격</x:t>
  </x:si>
  <x:si>
    <x:t xml:space="preserve">직 접 노 무 비    </x:t>
  </x:si>
  <x:si>
    <x:t>이      윤(10%)</x:t>
  </x:si>
  <x:si>
    <x:t xml:space="preserve">직접재료비 산출명세서 </x:t>
  </x:si>
  <x:si>
    <x:t>품          명</x:t>
  </x:si>
  <x:si>
    <x:t>4</x:t>
  </x:si>
  <x:si>
    <x:t>노무비</x:t>
  </x:si>
  <x:si>
    <x:t>2</x:t>
  </x:si>
  <x:si>
    <x:t>비</x:t>
  </x:si>
  <x:si>
    <x:t>합 계</x:t>
  </x:si>
  <x:si>
    <x:t xml:space="preserve"> </x:t>
  </x:si>
  <x:si>
    <x:t>7</x:t>
  </x:si>
  <x:si>
    <x:t>전력비</x:t>
  </x:si>
  <x:si>
    <x:t xml:space="preserve">  </x:t>
  </x:si>
  <x:si>
    <x:t>재료비</x:t>
  </x:si>
  <x:si>
    <x:t>단 위</x:t>
  </x:si>
  <x:si>
    <x:t>붓</x:t>
  </x:si>
  <x:si>
    <x:t>EA</x:t>
  </x:si>
  <x:si>
    <x:t>구성비</x:t>
  </x:si>
  <x:si>
    <x:t>기술료</x:t>
  </x:si>
  <x:si>
    <x:t>교반봉</x:t>
  </x:si>
  <x:si>
    <x:t>1</x:t>
  </x:si>
  <x:si>
    <x:t>6</x:t>
  </x:si>
  <x:si>
    <x:t>1L</x:t>
  </x:si>
  <x:si>
    <x:t>보관비</x:t>
  </x:si>
  <x:si>
    <x:t>보험료</x:t>
  </x:si>
  <x:si>
    <x:t>관급</x:t>
  </x:si>
  <x:si>
    <x:t>P.N</x:t>
  </x:si>
  <x:si>
    <x:t>7인치</x:t>
  </x:si>
  <x:si>
    <x:t>2인치</x:t>
  </x:si>
  <x:si>
    <x:t>도장원</x:t>
  </x:si>
  <x:si>
    <x:t>수량</x:t>
  </x:si>
  <x:si>
    <x:t>경</x:t>
  </x:si>
  <x:si>
    <x:t>3</x:t>
  </x:si>
  <x:si>
    <x:t>세척원</x:t>
  </x:si>
  <x:si>
    <x:t>식</x:t>
  </x:si>
  <x:si>
    <x:t>운반비</x:t>
  </x:si>
  <x:si>
    <x:t>공</x:t>
  </x:si>
  <x:si>
    <x:t>총경비</x:t>
  </x:si>
  <x:si>
    <x:t>비 고</x:t>
  </x:si>
  <x:si>
    <x:t>CAN</x:t>
  </x:si>
  <x:si>
    <x:t>5</x:t>
  </x:si>
  <x:si>
    <x:t>제 조 원 가</x:t>
  </x:si>
  <x:si>
    <x:t>비  고</x:t>
  </x:si>
  <x:si>
    <x:t>소  계</x:t>
  </x:si>
  <x:si>
    <x:t>공사원가합계</x:t>
  </x:si>
  <x:si>
    <x:t>세금과공과</x:t>
  </x:si>
  <x:si>
    <x:t>도서인쇄비</x:t>
  </x:si>
  <x:si>
    <x:t>재료비+노무비</x:t>
  </x:si>
  <x:si>
    <x:t>특허권 사용료</x:t>
  </x:si>
  <x:si>
    <x:t>소   계</x:t>
  </x:si>
  <x:si>
    <x:t>경비 산출내역</x:t>
  </x:si>
  <x:si>
    <x:t>합   계</x:t>
  </x:si>
  <x:si>
    <x:t>외주가공비</x:t>
  </x:si>
  <x:si>
    <x:t>시험검사비</x:t>
  </x:si>
  <x:si>
    <x:t>수리수선비</x:t>
  </x:si>
  <x:si>
    <x:t>직노의 10%</x:t>
  </x:si>
  <x:si>
    <x:t>지급임차료</x:t>
  </x:si>
  <x:si>
    <x:t>단  가</x:t>
  </x:si>
  <x:si>
    <x:t>구    분</x:t>
  </x:si>
  <x:si>
    <x:t>단순노무종사원</x:t>
  </x:si>
  <x:si>
    <x:t>도료 혼합컵</x:t>
  </x:si>
  <x:si>
    <x:t>소모품비</x:t>
  </x:si>
  <x:si>
    <x:t>수도광열비</x:t>
  </x:si>
  <x:si>
    <x:t>감가상각비</x:t>
  </x:si>
  <x:si>
    <x:t>금  액</x:t>
  </x:si>
  <x:si>
    <x:t>세 전 원 가</x:t>
  </x:si>
  <x:si>
    <x:t>16톤급</x:t>
  </x:si>
  <x:si>
    <x:t>세척제 18L</x:t>
  </x:si>
  <x:si>
    <x:t>경화제 10L</x:t>
  </x:si>
  <x:si>
    <x:t>안전관리비</x:t>
  </x:si>
  <x:si>
    <x:t>폐기물처리비</x:t>
  </x:si>
  <x:si>
    <x:t>기타법정경비</x:t>
  </x:si>
  <x:si>
    <x:t>연구개발비</x:t>
  </x:si>
  <x:si>
    <x:t>복리후생비</x:t>
  </x:si>
  <x:si>
    <x:t>소    계</x:t>
  </x:si>
  <x:si>
    <x:t>금  액(원)</x:t>
  </x:si>
  <x:si>
    <x:t>지급수수료</x:t>
  </x:si>
  <x:si>
    <x:t>총  원  가</x:t>
  </x:si>
  <x:si>
    <x:t>기계물품포장원</x:t>
  </x:si>
  <x:si>
    <x:t>페인트롤러</x:t>
  </x:si>
  <x:si>
    <x:t>300mm</x:t>
  </x:si>
  <x:si>
    <x:t>2MX30MM</x:t>
  </x:si>
  <x:si>
    <x:t>도료여과망</x:t>
  </x:si>
  <x:si>
    <x:t>3. 품질검수</x:t>
  </x:si>
  <x:si>
    <x:t>4. 포장</x:t>
  </x:si>
  <x:si>
    <x:t>보양비닐</x:t>
  </x:si>
  <x:si>
    <x:t>200mesh</x:t>
  </x:si>
  <x:si>
    <x:t>지게차 사용료</x:t>
  </x:si>
  <x:si>
    <x:t>직 접 재 료 비</x:t>
  </x:si>
  <x:si>
    <x:t>여비,교통비,통신비</x:t>
  </x:si>
  <x:si>
    <x:t>간접재료비 산출명세서</x:t>
  </x:si>
  <x:si>
    <x:t>금  액 (원)</x:t>
  </x:si>
  <x:si>
    <x:t>간 접 재 료 비</x:t>
  </x:si>
  <x:si>
    <x:t>재   료   비</x:t>
  </x:si>
  <x:si>
    <x:t>합      계</x:t>
  </x:si>
  <x:si>
    <x:t>간 접 노 무 비</x:t>
  </x:si>
  <x:si>
    <x:t>일반 관리비(5%)</x:t>
  </x:si>
  <x:si>
    <x:t>직 접 노 무 비</x:t>
  </x:si>
  <x:si>
    <x:t>노   무   비</x:t>
  </x:si>
  <x:si>
    <x:t>배부방법,배부율</x:t>
  </x:si>
  <x:si>
    <x:t>인       공</x:t>
  </x:si>
  <x:si>
    <x:t>제품검사및조정원</x:t>
  </x:si>
  <x:si>
    <x:t>부 가 세(10%)</x:t>
  </x:si>
  <x:si>
    <x:t>우레탄 신너 18L</x:t>
  </x:si>
  <x:si>
    <x:t>구       분</x:t>
  </x:si>
  <x:si>
    <x:t>절      사</x:t>
  </x:si>
  <x:si>
    <x:t>단  가 (원)</x:t>
  </x:si>
  <x:si>
    <x:t>2. 도색 작업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</x:si>
</x:sst>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8">
    <x:numFmt numFmtId="164" formatCode="#,##0.0"/>
    <x:numFmt numFmtId="165" formatCode="#,##0\ "/>
    <x:numFmt numFmtId="166" formatCode="0.000%"/>
    <x:numFmt numFmtId="167" formatCode="#,##0_);[Red]\(#,##0\)"/>
    <x:numFmt numFmtId="168" formatCode="###0\ "/>
    <x:numFmt numFmtId="169" formatCode="_ * #,##0_ ;_ * \-#,##0_ ;_ * &quot; &quot;_ ;_ @_ "/>
    <x:numFmt numFmtId="170" formatCode="#,##0_ "/>
    <x:numFmt numFmtId="171" formatCode="0_);[Red]\(0\)"/>
  </x:numFmts>
  <x:fonts count="23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바탕체"/>
      <x:sz val="12"/>
      <x:color rgb="ff000000"/>
    </x:font>
    <x:font>
      <x:name val="맑은 고딕"/>
      <x:sz val="11"/>
      <x:color rgb="ff000000"/>
    </x:font>
    <x:font>
      <x:name val="굴림체"/>
      <x:sz val="10"/>
      <x:color rgb="ff000000"/>
    </x:font>
    <x:font>
      <x:name val="굴림체"/>
      <x:sz val="12"/>
      <x:color rgb="ff000000"/>
    </x:font>
    <x:font>
      <x:name val="굴림체"/>
      <x:sz val="20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3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3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8"/>
          <x:color rgb="ff000000"/>
          <x:b val="1"/>
        </x:font>
      </mc:Fallback>
    </mc:AlternateContent>
  </x:fonts>
  <x:fills count="2">
    <x:fill>
      <x:patternFill patternType="none"/>
    </x:fill>
    <x:fill>
      <x:patternFill patternType="gray125"/>
    </x:fill>
  </x:fills>
  <x:borders count="38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hair">
        <x:color auto="1"/>
      </x:right>
      <x:top style="hair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hair">
        <x:color auto="1"/>
      </x:left>
      <x:right style="thin"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</x:borders>
  <x:cellStyleXfs count="7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0" fillId="0" borderId="0">
      <x:alignment horizontal="general" vertical="bottom"/>
    </x:xf>
    <x:xf numFmtId="0" fontId="7" fillId="0" borderId="0">
      <x:alignment horizontal="general" vertical="center"/>
    </x:xf>
  </x:cellStyleXfs>
  <x:cellXfs count="170">
    <x:xf numFmtId="0" fontId="0" fillId="0" borderId="0" xfId="0" applyNumberFormat="1" applyAlignment="1">
      <x:alignment horizontal="general" vertical="bottom"/>
    </x:xf>
    <x:xf numFmtId="0" fontId="6" fillId="0" borderId="0" xfId="3" applyNumberFormat="1">
      <x:alignment horizontal="general" vertical="bottom"/>
    </x:xf>
    <x:xf numFmtId="3" fontId="8" fillId="0" borderId="0" xfId="3" applyNumberFormat="1" applyFont="1">
      <x:alignment horizontal="general" vertical="bottom"/>
    </x:xf>
    <x:xf numFmtId="3" fontId="9" fillId="0" borderId="0" xfId="3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0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" xfId="3" applyNumberFormat="1" applyFont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" xfId="3" applyNumberFormat="1" applyFont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8" fillId="0" borderId="2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11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1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2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2" xfId="3" applyNumberFormat="1" applyFont="1" applyBorder="1" applyAlignment="1">
          <x:alignment horizontal="right" vertical="center"/>
        </x:xf>
      </mc:Fallback>
    </mc:AlternateContent>
    <x:xf numFmtId="166" fontId="6" fillId="0" borderId="0" xfId="3" applyNumberFormat="1">
      <x:alignment horizontal="general" vertical="bottom"/>
    </x:xf>
    <x:xf numFmtId="166" fontId="8" fillId="0" borderId="2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" xfId="3" applyNumberFormat="1" applyFont="1" applyBorder="1" applyAlignment="1">
          <x:alignment horizontal="center" vertical="center"/>
        </x:xf>
      </mc:Fallback>
    </mc:AlternateContent>
    <x:xf numFmtId="166" fontId="8" fillId="0" borderId="5" xfId="3" applyNumberFormat="1" applyFont="1" applyBorder="1" applyAlignment="1">
      <x:alignment horizontal="general" vertical="center"/>
    </x:xf>
    <x:xf numFmtId="3" fontId="13" fillId="0" borderId="5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8" fillId="0" borderId="6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6" xfId="3" applyNumberFormat="1" applyFont="1" applyBorder="1" applyAlignment="1">
          <x:alignment horizontal="right" vertical="center"/>
        </x:xf>
      </mc:Fallback>
    </mc:AlternateContent>
    <x:xf numFmtId="3" fontId="8" fillId="0" borderId="6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0" borderId="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4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3" fillId="0" borderId="5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3" fillId="0" borderId="5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5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5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12" fillId="0" borderId="7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2" fillId="0" borderId="8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8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12" fillId="0" borderId="9" xfId="3" applyNumberFormat="1" applyFont="1" applyBorder="1" applyAlignment="1" applyProtection="1">
      <x:alignment horizontal="general" vertical="center"/>
      <x:protection locked="0"/>
    </x:xf>
    <x:xf numFmtId="165" fontId="12" fillId="0" borderId="10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2" fillId="0" borderId="7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7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12" fillId="0" borderId="7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5" fontId="12" fillId="0" borderId="7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0" borderId="7" xfId="3" applyNumberFormat="1" applyFont="1" applyBorder="1" applyAlignment="1" applyProtection="1">
          <x:alignment horizontal="right" vertical="center"/>
          <x:protection locked="0"/>
        </x:xf>
      </mc:Fallback>
    </mc:AlternateContent>
    <x:xf numFmtId="3" fontId="12" fillId="0" borderId="11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2" fillId="0" borderId="12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2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2" fillId="0" borderId="9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0" borderId="9" xfId="3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8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8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3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3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3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3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4" fillId="0" borderId="8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4" fillId="0" borderId="8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4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4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15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4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4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4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4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2" fillId="0" borderId="15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2" fillId="0" borderId="15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4" fontId="8" fillId="0" borderId="0" xfId="3" applyNumberFormat="1" applyFont="1">
      <x:alignment horizontal="general" vertical="bottom"/>
    </x:xf>
    <x:xf numFmtId="164" fontId="9" fillId="0" borderId="0" xfId="3" applyNumberFormat="1" applyFont="1">
      <x:alignment horizontal="general" vertical="bottom"/>
    </x:xf>
    <x:xf numFmtId="0" fontId="16" fillId="0" borderId="0" xfId="4" applyNumberFormat="1" applyFont="1" applyAlignment="1">
      <x:alignment horizontal="general" vertical="center"/>
    </x:xf>
    <x:xf numFmtId="3" fontId="16" fillId="0" borderId="0" xfId="3" applyNumberFormat="1" applyFont="1" applyAlignment="1" applyProtection="1">
      <x:alignment horizontal="general" vertical="center"/>
      <x:protection locked="0"/>
    </x:xf>
    <x:xf numFmtId="164" fontId="16" fillId="0" borderId="0" xfId="3" applyNumberFormat="1" applyFont="1" applyAlignment="1" applyProtection="1">
      <x:alignment horizontal="general" vertical="center"/>
      <x:protection locked="0"/>
    </x:xf>
    <x:xf numFmtId="3" fontId="8" fillId="0" borderId="0" xfId="3" applyNumberFormat="1" applyFont="1" applyAlignment="1">
      <x:alignment horizontal="general" vertical="center"/>
    </x:xf>
    <x:xf numFmtId="3" fontId="9" fillId="0" borderId="0" xfId="3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10" fillId="0" borderId="0" xfId="3" applyNumberFormat="1" applyFont="1" applyFill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0" xfId="3" applyNumberFormat="1" applyFont="1" applyFill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0" xfId="3" applyNumberFormat="1" applyFont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0" xfId="3" applyNumberFormat="1" applyFont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6" fillId="0" borderId="0" xfId="3" applyNumberFormat="1" applyFont="1" applyFill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6" fillId="0" borderId="0" xfId="3" applyNumberFormat="1" applyFont="1" applyFill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6" fillId="0" borderId="0" xfId="3" applyNumberFormat="1" applyFont="1" applyFill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6" fillId="0" borderId="0" xfId="3" applyNumberFormat="1" applyFont="1" applyFill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0" xfId="3" applyNumberFormat="1" applyFont="1" applyAlignment="1">
          <x:alignment horizontal="centerContinuous" vertical="center"/>
        </x:xf>
      </mc:Fallback>
    </mc:AlternateContent>
    <x:xf numFmtId="164" fontId="12" fillId="0" borderId="14" xfId="3" applyNumberFormat="1" applyFont="1" applyBorder="1" applyAlignment="1" applyProtection="1">
      <x:alignment horizontal="general" vertical="center"/>
      <x:protection locked="0"/>
    </x:xf>
    <x:xf numFmtId="164" fontId="12" fillId="0" borderId="12" xfId="3" applyNumberFormat="1" applyFont="1" applyBorder="1" applyAlignment="1" applyProtection="1">
      <x:alignment horizontal="general" vertical="center"/>
      <x:protection locked="0"/>
    </x:xf>
    <x:xf numFmtId="164" fontId="12" fillId="0" borderId="1" xfId="3" applyNumberFormat="1" applyFont="1" applyBorder="1" applyAlignment="1" applyProtection="1">
      <x:alignment horizontal="general" vertical="center"/>
      <x:protection locked="0"/>
    </x:xf>
    <x:xf numFmtId="164" fontId="12" fillId="0" borderId="16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9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3" applyNumberFormat="1" applyFont="1" applyAlignment="1">
          <x:alignment horizontal="center" vertical="center"/>
        </x:xf>
      </mc:Fallback>
    </mc:AlternateContent>
    <x:xf numFmtId="3" fontId="8" fillId="0" borderId="17" xfId="3" applyNumberFormat="1" applyFont="1" applyBorder="1" applyAlignment="1">
      <x:alignment horizontal="general" vertical="center"/>
    </x:xf>
    <x:xf numFmtId="3" fontId="8" fillId="0" borderId="18" xfId="3" applyNumberFormat="1" applyFont="1" applyBorder="1" applyAlignment="1">
      <x:alignment horizontal="general" vertical="center"/>
    </x:xf>
    <x:xf numFmtId="3" fontId="8" fillId="0" borderId="19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3" fillId="0" borderId="2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2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18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8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9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9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3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3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0" xfId="3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0" xfId="3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3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3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1" xfId="3" applyNumberFormat="1" applyFont="1" applyBorder="1" applyAlignment="1">
          <x:alignment horizontal="center" vertical="center"/>
        </x:xf>
      </mc:Fallback>
    </mc:AlternateContent>
    <x:xf numFmtId="3" fontId="8" fillId="0" borderId="22" xfId="3" applyNumberFormat="1" applyFont="1" applyBorder="1" applyAlignment="1">
      <x:alignment horizontal="general" vertical="center"/>
    </x:xf>
    <x:xf numFmtId="166" fontId="6" fillId="0" borderId="22" xfId="3" applyNumberForma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8" fillId="0" borderId="2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3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8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8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0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0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24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24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25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25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3" fillId="0" borderId="26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3" fillId="0" borderId="26" xfId="1" applyNumberFormat="1" applyFont="1" applyBorder="1" applyAlignment="1">
          <x:alignment horizontal="center" vertical="center"/>
        </x:xf>
      </mc:Fallback>
    </mc:AlternateContent>
    <x:xf numFmtId="0" fontId="13" fillId="0" borderId="0" xfId="4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8" fillId="0" borderId="17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7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2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2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2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2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7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29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29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7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7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7" fillId="0" borderId="28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7" fillId="0" borderId="28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7" fillId="0" borderId="29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7" fillId="0" borderId="29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0" xfId="0" applyNumberFormat="1" applyFont="1" applyBorder="1" applyAlignment="1">
          <x:alignment horizontal="center" vertical="center" shrinkToFit="1"/>
        </x:xf>
      </mc:Fallback>
    </mc:AlternateContent>
    <x:xf numFmtId="167" fontId="12" fillId="0" borderId="31" xfId="2" applyNumberFormat="1" applyFont="1" applyBorder="1" applyAlignment="1">
      <x:alignment horizontal="general" vertical="center"/>
    </x:xf>
    <x:xf numFmtId="170" fontId="12" fillId="0" borderId="0" xfId="2" applyNumberFormat="1" applyFont="1" applyAlignment="1">
      <x:alignment horizontal="general" vertical="center"/>
    </x:xf>
    <x:xf numFmtId="0" fontId="9" fillId="0" borderId="0" xfId="5" applyNumberFormat="1" applyFont="1" applyAlignment="1">
      <x:alignment horizontal="general" vertical="center"/>
    </x:xf>
    <x:xf numFmtId="165" fontId="12" fillId="0" borderId="10" xfId="3" applyNumberFormat="1" applyFont="1" applyBorder="1" applyAlignment="1" applyProtection="1">
      <x:alignment horizontal="general" vertical="center"/>
      <x:protection locked="0"/>
    </x:xf>
    <x:xf numFmtId="164" fontId="12" fillId="0" borderId="1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2" fillId="0" borderId="10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0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5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5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x:xf numFmtId="3" fontId="13" fillId="0" borderId="17" xfId="3" applyNumberFormat="1" applyFont="1" applyBorder="1" applyAlignment="1">
      <x:alignment horizontal="general" vertical="center"/>
    </x:xf>
    <x:xf numFmtId="165" fontId="12" fillId="0" borderId="1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7" fontId="12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1" xfId="0" applyNumberFormat="1" applyFont="1" applyBorder="1" applyAlignment="1">
          <x:alignment horizontal="right" vertical="center" shrinkToFit="1"/>
        </x:xf>
      </mc:Fallback>
    </mc:AlternateContent>
    <x:xf numFmtId="165" fontId="14" fillId="0" borderId="10" xfId="3" applyNumberFormat="1" applyFont="1" applyBorder="1" applyAlignment="1">
      <x:alignment horizontal="general" vertical="center"/>
    </x:xf>
    <x:xf numFmtId="3" fontId="13" fillId="0" borderId="32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17" fillId="0" borderId="2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7" fillId="0" borderId="2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8" xfId="0" applyNumberFormat="1" applyFont="1" applyBorder="1" applyAlignment="1">
          <x:alignment horizontal="center" vertical="center" wrapText="1"/>
        </x:xf>
      </mc:Fallback>
    </mc:AlternateContent>
    <x:xf numFmtId="0" fontId="15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1" fontId="15" fillId="0" borderId="32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0" borderId="32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5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7" fillId="0" borderId="29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7" fillId="0" borderId="29" xfId="0" applyNumberFormat="1" applyFont="1" applyBorder="1" applyAlignment="1">
          <x:alignment horizontal="right" vertical="center" shrinkToFit="1"/>
        </x:xf>
      </mc:Fallback>
    </mc:AlternateContent>
    <x:xf numFmtId="170" fontId="12" fillId="0" borderId="0" xfId="2" applyNumberFormat="1" applyFont="1" applyAlignment="1">
      <x:alignment horizontal="general" vertical="center"/>
    </x:xf>
    <x:xf numFmtId="0" fontId="9" fillId="0" borderId="0" xfId="5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12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7" xfId="0" applyNumberFormat="1" applyFont="1" applyBorder="1" applyAlignment="1">
          <x:alignment horizontal="center" vertical="center"/>
        </x:xf>
      </mc:Fallback>
    </mc:AlternateContent>
    <x:xf numFmtId="0" fontId="15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5" fillId="0" borderId="0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5" fillId="0" borderId="0" xfId="1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2" fillId="0" borderId="33" xfId="5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2" fillId="0" borderId="33" xfId="5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3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3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32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32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2" fillId="0" borderId="3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2" fillId="0" borderId="34" xfId="0" applyNumberFormat="1" applyFont="1" applyBorder="1" applyAlignment="1">
          <x:alignment horizontal="center" vertical="center"/>
        </x:xf>
      </mc:Fallback>
    </mc:AlternateContent>
    <x:xf numFmtId="0" fontId="15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0" fillId="0" borderId="27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8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8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8" fillId="0" borderId="29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8" fillId="0" borderId="29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/>
        </x:xf>
      </mc:Fallback>
    </mc:AlternateContent>
    <x:xf numFmtId="0" fontId="15" fillId="0" borderId="1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9" fillId="0" borderId="1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1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3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31" xfId="2" applyNumberFormat="1" applyFont="1" applyBorder="1" applyAlignment="1">
          <x:alignment horizontal="center" vertical="center"/>
        </x:xf>
      </mc:Fallback>
    </mc:AlternateContent>
    <x:xf numFmtId="3" fontId="20" fillId="0" borderId="0" xfId="3" applyNumberFormat="1" applyFont="1" applyAlignment="1">
      <x:alignment horizontal="general" vertical="center"/>
    </x:xf>
    <x:xf numFmtId="0" fontId="14" fillId="0" borderId="0" xfId="4" applyNumberFormat="1" applyFont="1" applyAlignment="1">
      <x:alignment horizontal="general" vertical="center"/>
    </x:xf>
    <x:xf numFmtId="3" fontId="21" fillId="0" borderId="0" xfId="3" applyNumberFormat="1" applyFont="1" applyAlignment="1" applyProtection="1">
      <x:alignment horizontal="general" vertical="center"/>
      <x:protection locked="0"/>
    </x:xf>
    <x:xf numFmtId="164" fontId="21" fillId="0" borderId="0" xfId="3" applyNumberFormat="1" applyFont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2" fillId="0" borderId="0" xfId="3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0" xfId="3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3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3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0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0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36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36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37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37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1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1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8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8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0" borderId="0" xfId="0" applyNumberFormat="1" applyFont="1" applyBorder="1" applyAlignment="1">
          <x:alignment horizontal="center" vertical="center" shrinkToFit="1"/>
        </x:xf>
      </mc:Fallback>
    </mc:AlternateContent>
    <x:xf numFmtId="0" fontId="18" fillId="0" borderId="0" xfId="0" applyNumberFormat="1" applyFont="1" applyBorder="1" applyAlignment="1">
      <x:alignment horizontal="left" vertical="center" shrinkToFit="1"/>
    </x:xf>
    <x:xf numFmtId="0" fontId="15" fillId="0" borderId="1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3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6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6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</x:cellXfs>
  <x:cellStyles count="7">
    <x:cellStyle name="표준" xfId="0" builtinId="0"/>
    <x:cellStyle name="백분율" xfId="1" builtinId="5"/>
    <x:cellStyle name="콤마[0]" xfId="2" builtinId="6"/>
    <x:cellStyle name="표준_계산서" xfId="3"/>
    <x:cellStyle name="표준_동양경제(최종)" xfId="4"/>
    <x:cellStyle name="표준_2000M113 5대 재료비(직접,간접,해외-업체)" xfId="5"/>
    <x:cellStyle name="표준 7 2" xfId="6"/>
  </x:cellStyles>
  <x:dxfs/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externalLink" Target="externalLinks/externalLink3.xml"  /><Relationship Id="rId11" Type="http://schemas.openxmlformats.org/officeDocument/2006/relationships/externalLink" Target="externalLinks/externalLink4.xml"  /><Relationship Id="rId12" Type="http://schemas.openxmlformats.org/officeDocument/2006/relationships/externalLink" Target="externalLinks/externalLink5.xml"  /><Relationship Id="rId13" Type="http://schemas.openxmlformats.org/officeDocument/2006/relationships/externalLink" Target="externalLinks/externalLink6.xml"  /><Relationship Id="rId14" Type="http://schemas.openxmlformats.org/officeDocument/2006/relationships/externalLink" Target="externalLinks/externalLink7.xml"  /><Relationship Id="rId15" Type="http://schemas.openxmlformats.org/officeDocument/2006/relationships/externalLink" Target="externalLinks/externalLink8.xml"  /><Relationship Id="rId16" Type="http://schemas.openxmlformats.org/officeDocument/2006/relationships/externalLink" Target="externalLinks/externalLink9.xml"  /><Relationship Id="rId17" Type="http://schemas.openxmlformats.org/officeDocument/2006/relationships/externalLink" Target="externalLinks/externalLink10.xml"  /><Relationship Id="rId18" Type="http://schemas.openxmlformats.org/officeDocument/2006/relationships/externalLink" Target="externalLinks/externalLink11.xml"  /><Relationship Id="rId19" Type="http://schemas.openxmlformats.org/officeDocument/2006/relationships/externalLink" Target="externalLinks/externalLink12.xml"  /><Relationship Id="rId2" Type="http://schemas.openxmlformats.org/officeDocument/2006/relationships/styles" Target="styles.xml"  /><Relationship Id="rId20" Type="http://schemas.openxmlformats.org/officeDocument/2006/relationships/externalLink" Target="externalLinks/externalLink13.xml"  /><Relationship Id="rId21" Type="http://schemas.openxmlformats.org/officeDocument/2006/relationships/externalLink" Target="externalLinks/externalLink14.xml"  /><Relationship Id="rId22" Type="http://schemas.openxmlformats.org/officeDocument/2006/relationships/externalLink" Target="externalLinks/externalLink15.xml"  /><Relationship Id="rId23" Type="http://schemas.openxmlformats.org/officeDocument/2006/relationships/externalLink" Target="externalLinks/externalLink16.xml"  /><Relationship Id="rId24" Type="http://schemas.openxmlformats.org/officeDocument/2006/relationships/externalLink" Target="externalLinks/externalLink17.xml"  /><Relationship Id="rId25" Type="http://schemas.openxmlformats.org/officeDocument/2006/relationships/externalLink" Target="externalLinks/externalLink18.xml"  /><Relationship Id="rId26" Type="http://schemas.openxmlformats.org/officeDocument/2006/relationships/externalLink" Target="externalLinks/externalLink19.xml"  /><Relationship Id="rId27" Type="http://schemas.openxmlformats.org/officeDocument/2006/relationships/externalLink" Target="externalLinks/externalLink20.xml"  /><Relationship Id="rId28" Type="http://schemas.openxmlformats.org/officeDocument/2006/relationships/externalLink" Target="externalLinks/externalLink21.xml"  /><Relationship Id="rId29" Type="http://schemas.openxmlformats.org/officeDocument/2006/relationships/externalLink" Target="externalLinks/externalLink22.xml"  /><Relationship Id="rId3" Type="http://schemas.openxmlformats.org/officeDocument/2006/relationships/sharedStrings" Target="sharedStrings.xml"  /><Relationship Id="rId30" Type="http://schemas.openxmlformats.org/officeDocument/2006/relationships/externalLink" Target="externalLinks/externalLink23.xml"  /><Relationship Id="rId31" Type="http://schemas.openxmlformats.org/officeDocument/2006/relationships/externalLink" Target="externalLinks/externalLink24.xml"  /><Relationship Id="rId32" Type="http://schemas.openxmlformats.org/officeDocument/2006/relationships/externalLink" Target="externalLinks/externalLink25.xml"  /><Relationship Id="rId33" Type="http://schemas.openxmlformats.org/officeDocument/2006/relationships/externalLink" Target="externalLinks/externalLink26.xml"  /><Relationship Id="rId34" Type="http://schemas.openxmlformats.org/officeDocument/2006/relationships/externalLink" Target="externalLinks/externalLink27.xml"  /><Relationship Id="rId35" Type="http://schemas.openxmlformats.org/officeDocument/2006/relationships/externalLink" Target="externalLinks/externalLink28.xml"  /><Relationship Id="rId36" Type="http://schemas.openxmlformats.org/officeDocument/2006/relationships/externalLink" Target="externalLinks/externalLink29.xml"  /><Relationship Id="rId37" Type="http://schemas.openxmlformats.org/officeDocument/2006/relationships/externalLink" Target="externalLinks/externalLink30.xml"  /><Relationship Id="rId38" Type="http://schemas.openxmlformats.org/officeDocument/2006/relationships/externalLink" Target="externalLinks/externalLink31.xml"  /><Relationship Id="rId39" Type="http://schemas.openxmlformats.org/officeDocument/2006/relationships/externalLink" Target="externalLinks/externalLink32.xml"  /><Relationship Id="rId4" Type="http://schemas.openxmlformats.org/officeDocument/2006/relationships/worksheet" Target="worksheets/sheet1.xml"  /><Relationship Id="rId40" Type="http://schemas.openxmlformats.org/officeDocument/2006/relationships/externalLink" Target="externalLinks/externalLink33.xml"  /><Relationship Id="rId41" Type="http://schemas.openxmlformats.org/officeDocument/2006/relationships/externalLink" Target="externalLinks/externalLink34.xml"  /><Relationship Id="rId42" Type="http://schemas.openxmlformats.org/officeDocument/2006/relationships/externalLink" Target="externalLinks/externalLink35.xml"  /><Relationship Id="rId43" Type="http://schemas.openxmlformats.org/officeDocument/2006/relationships/externalLink" Target="externalLinks/externalLink36.xml"  /><Relationship Id="rId44" Type="http://schemas.openxmlformats.org/officeDocument/2006/relationships/externalLink" Target="externalLinks/externalLink37.xml"  /><Relationship Id="rId45" Type="http://schemas.openxmlformats.org/officeDocument/2006/relationships/externalLink" Target="externalLinks/externalLink38.xml"  /><Relationship Id="rId46" Type="http://schemas.openxmlformats.org/officeDocument/2006/relationships/externalLink" Target="externalLinks/externalLink39.xml"  /><Relationship Id="rId47" Type="http://schemas.openxmlformats.org/officeDocument/2006/relationships/externalLink" Target="externalLinks/externalLink40.xml"  /><Relationship Id="rId48" Type="http://schemas.openxmlformats.org/officeDocument/2006/relationships/externalLink" Target="externalLinks/externalLink41.xml"  /><Relationship Id="rId49" Type="http://schemas.openxmlformats.org/officeDocument/2006/relationships/externalLink" Target="externalLinks/externalLink42.xml"  /><Relationship Id="rId5" Type="http://schemas.openxmlformats.org/officeDocument/2006/relationships/worksheet" Target="worksheets/sheet2.xml"  /><Relationship Id="rId50" Type="http://schemas.openxmlformats.org/officeDocument/2006/relationships/externalLink" Target="externalLinks/externalLink43.xml"  /><Relationship Id="rId51" Type="http://schemas.openxmlformats.org/officeDocument/2006/relationships/externalLink" Target="externalLinks/externalLink44.xml"  /><Relationship Id="rId52" Type="http://schemas.openxmlformats.org/officeDocument/2006/relationships/externalLink" Target="externalLinks/externalLink45.xml"  /><Relationship Id="rId53" Type="http://schemas.openxmlformats.org/officeDocument/2006/relationships/externalLink" Target="externalLinks/externalLink46.xml"  /><Relationship Id="rId54" Type="http://schemas.openxmlformats.org/officeDocument/2006/relationships/externalLink" Target="externalLinks/externalLink47.xml"  /><Relationship Id="rId55" Type="http://schemas.openxmlformats.org/officeDocument/2006/relationships/externalLink" Target="externalLinks/externalLink48.xml"  /><Relationship Id="rId56" Type="http://schemas.openxmlformats.org/officeDocument/2006/relationships/externalLink" Target="externalLinks/externalLink49.xml"  /><Relationship Id="rId57" Type="http://schemas.openxmlformats.org/officeDocument/2006/relationships/externalLink" Target="externalLinks/externalLink50.xml"  /><Relationship Id="rId58" Type="http://schemas.openxmlformats.org/officeDocument/2006/relationships/externalLink" Target="externalLinks/externalLink51.xml"  /><Relationship Id="rId59" Type="http://schemas.openxmlformats.org/officeDocument/2006/relationships/externalLink" Target="externalLinks/externalLink52.xml"  /><Relationship Id="rId6" Type="http://schemas.openxmlformats.org/officeDocument/2006/relationships/worksheet" Target="worksheets/sheet3.xml"  /><Relationship Id="rId60" Type="http://schemas.openxmlformats.org/officeDocument/2006/relationships/externalLink" Target="externalLinks/externalLink53.xml"  /><Relationship Id="rId61" Type="http://schemas.openxmlformats.org/officeDocument/2006/relationships/externalLink" Target="externalLinks/externalLink54.xml"  /><Relationship Id="rId62" Type="http://schemas.openxmlformats.org/officeDocument/2006/relationships/externalLink" Target="externalLinks/externalLink55.xml"  /><Relationship Id="rId63" Type="http://schemas.openxmlformats.org/officeDocument/2006/relationships/externalLink" Target="externalLinks/externalLink56.xml"  /><Relationship Id="rId64" Type="http://schemas.openxmlformats.org/officeDocument/2006/relationships/externalLink" Target="externalLinks/externalLink57.xml"  /><Relationship Id="rId65" Type="http://schemas.openxmlformats.org/officeDocument/2006/relationships/externalLink" Target="externalLinks/externalLink58.xml"  /><Relationship Id="rId66" Type="http://schemas.openxmlformats.org/officeDocument/2006/relationships/externalLink" Target="externalLinks/externalLink59.xml"  /><Relationship Id="rId67" Type="http://schemas.openxmlformats.org/officeDocument/2006/relationships/externalLink" Target="externalLinks/externalLink60.xml"  /><Relationship Id="rId68" Type="http://schemas.openxmlformats.org/officeDocument/2006/relationships/externalLink" Target="externalLinks/externalLink61.xml"  /><Relationship Id="rId69" Type="http://schemas.openxmlformats.org/officeDocument/2006/relationships/externalLink" Target="externalLinks/externalLink62.xml"  /><Relationship Id="rId7" Type="http://schemas.openxmlformats.org/officeDocument/2006/relationships/worksheet" Target="worksheets/sheet4.xml"  /><Relationship Id="rId70" Type="http://schemas.openxmlformats.org/officeDocument/2006/relationships/externalLink" Target="externalLinks/externalLink63.xml"  /><Relationship Id="rId71" Type="http://schemas.openxmlformats.org/officeDocument/2006/relationships/externalLink" Target="externalLinks/externalLink64.xml"  /><Relationship Id="rId72" Type="http://schemas.openxmlformats.org/officeDocument/2006/relationships/externalLink" Target="externalLinks/externalLink65.xml"  /><Relationship Id="rId73" Type="http://schemas.openxmlformats.org/officeDocument/2006/relationships/externalLink" Target="externalLinks/externalLink66.xml"  /><Relationship Id="rId74" Type="http://schemas.openxmlformats.org/officeDocument/2006/relationships/externalLink" Target="externalLinks/externalLink67.xml"  /><Relationship Id="rId75" Type="http://schemas.openxmlformats.org/officeDocument/2006/relationships/externalLink" Target="externalLinks/externalLink68.xml"  /><Relationship Id="rId76" Type="http://schemas.openxmlformats.org/officeDocument/2006/relationships/externalLink" Target="externalLinks/externalLink69.xml"  /><Relationship Id="rId77" Type="http://schemas.openxmlformats.org/officeDocument/2006/relationships/externalLink" Target="externalLinks/externalLink70.xml"  /><Relationship Id="rId78" Type="http://schemas.openxmlformats.org/officeDocument/2006/relationships/externalLink" Target="externalLinks/externalLink71.xml"  /><Relationship Id="rId79" Type="http://schemas.openxmlformats.org/officeDocument/2006/relationships/externalLink" Target="externalLinks/externalLink72.xml"  /><Relationship Id="rId8" Type="http://schemas.openxmlformats.org/officeDocument/2006/relationships/externalLink" Target="externalLinks/externalLink1.xml"  /><Relationship Id="rId80" Type="http://schemas.openxmlformats.org/officeDocument/2006/relationships/externalLink" Target="externalLinks/externalLink73.xml"  /><Relationship Id="rId81" Type="http://schemas.openxmlformats.org/officeDocument/2006/relationships/externalLink" Target="externalLinks/externalLink74.xml"  /><Relationship Id="rId82" Type="http://schemas.openxmlformats.org/officeDocument/2006/relationships/externalLink" Target="externalLinks/externalLink75.xml"  /><Relationship Id="rId83" Type="http://schemas.openxmlformats.org/officeDocument/2006/relationships/externalLink" Target="externalLinks/externalLink76.xml"  /><Relationship Id="rId84" Type="http://schemas.openxmlformats.org/officeDocument/2006/relationships/externalLink" Target="externalLinks/externalLink77.xml"  /><Relationship Id="rId85" Type="http://schemas.openxmlformats.org/officeDocument/2006/relationships/externalLink" Target="externalLinks/externalLink78.xml"  /><Relationship Id="rId86" Type="http://schemas.openxmlformats.org/officeDocument/2006/relationships/externalLink" Target="externalLinks/externalLink79.xml"  /><Relationship Id="rId87" Type="http://schemas.openxmlformats.org/officeDocument/2006/relationships/externalLink" Target="externalLinks/externalLink80.xml"  /><Relationship Id="rId88" Type="http://schemas.openxmlformats.org/officeDocument/2006/relationships/externalLink" Target="externalLinks/externalLink81.xml"  /><Relationship Id="rId89" Type="http://schemas.openxmlformats.org/officeDocument/2006/relationships/externalLink" Target="externalLinks/externalLink82.xml"  /><Relationship Id="rId9" Type="http://schemas.openxmlformats.org/officeDocument/2006/relationships/externalLink" Target="externalLinks/externalLink2.xml"  /><Relationship Id="rId90" Type="http://schemas.openxmlformats.org/officeDocument/2006/relationships/externalLink" Target="externalLinks/externalLink83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ILWI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51312;&#49688;&#49888;/00-&#50896;&#44032;&#44228;&#49328;/JTH/&#44592;&#50500;&#51221;&#44592;/&#45796;&#47532;&#48512;&#54408;/97/&#45796;&#47532;&#48512;&#5440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44053;&#48337;&#44397;/&#48337;&#44397;/&#54812;&#49569;&#54617;&#44368;&#48169;&#49569;/&#54812;&#49569;&#54617;&#44368;%20&#44221;&#51228;&#50896;%20&#51228;&#52636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1060;&#50857;&#51452;/My%20Documents/Smsc%231(72R)/&#44228;&#50557;&#51312;&#51221;(%231)/366&#51221;&#49328;&#51088;&#47308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a363154/DATA/&#50808;&#48512;&#50857;/PE/&#45824;&#54364;/&#44228;&#54925;/AJ98-J100.xls" TargetMode="External" /></Relationships>
</file>

<file path=xl/externalLinks/_rels/externalLink6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48176;&#48337;&#55148;/&#44608;&#51613;&#54620;/WINDOWS/TEMP/My%20Documents/&#44277;&#51089;&#44592;&#44228;&#50896;&#44032;&#44228;&#49328;/2000&#45380;&#44288;&#47532;&#51088;&#47308;/&#48176;&#48512;&#44592;&#51456;/&#44396;&#48516;&#49552;&#51061;.XLS" TargetMode="External" /></Relationships>
</file>

<file path=xl/externalLinks/_rels/externalLink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WP/98&#54644;&#44400;/&#44049;&#51648;.XLS" TargetMode="External" /></Relationships>
</file>

<file path=xl/externalLinks/_rels/externalLink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WP/98&#54644;&#44400;/&#44049;&#51648;.XLS" TargetMode="External" /></Relationships>
</file>

<file path=xl/externalLinks/_rels/externalLink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LH/&#50644;&#51652;&#44228;&#49328;/K1A1/4&#52264;&#50577;&#49328;/&#44204;&#51201;&#50896;&#44032;/supply.xls" TargetMode="External" /></Relationships>
</file>

<file path=xl/externalLinks/_rels/externalLink10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51312;&#49688;&#49888;/00-&#50896;&#44032;&#44228;&#49328;/&#50896;&#44032;&#44228;&#49328;/&#50896;&#44032;&#44228;&#49328;-&#51228;&#51312;/&#48512;&#49328;&#51649;&#50629;&#51204;&#47928;&#54617;&#44368;/&#44032;&#44396;/DATA/98-WORK/&#51204;&#44592;&#50672;&#44396;&#49548;/2MW&#44553;&#51204;&#46041;&#47141;&#44396;&#46041;&#47141;IVR/EXCEL/&#51312;&#44221;&#45236;.XLS" TargetMode="External" /></Relationships>
</file>

<file path=xl/externalLinks/_rels/externalLink11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51312;&#49688;&#49888;/00-&#50896;&#44032;&#44228;&#49328;/DATA/98-WORK/&#51204;&#44592;&#50672;&#44396;&#49548;/2MW&#44553;&#51204;&#46041;&#47141;&#44396;&#46041;&#47141;IVR/EXCEL/&#51312;&#44221;&#45236;.XLS" TargetMode="External" /></Relationships>
</file>

<file path=xl/externalLinks/_rels/externalLink12.xml.rels><?xml version="1.0" encoding="UTF-8" standalone="yes" ?><Relationships xmlns="http://schemas.openxmlformats.org/package/2006/relationships"><Relationship Id="rId1" Type="http://schemas.microsoft.com/office/2006/relationships/xlExternalLinkPath/xlPathMissing" Target="//Sgfo104/c/My%20Documents/Smsc_72r/&#50696;&#48708;&#54408;.xls" TargetMode="External" /></Relationships>
</file>

<file path=xl/externalLinks/_rels/externalLink1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a363154/Prog/&#50629;&#47924;/Bmdown/&#48708;&#50656;&#49660;&#53944;.XLS" TargetMode="External" /></Relationships>
</file>

<file path=xl/externalLinks/_rels/externalLink1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HDPIC/DOCUMENT/97LOCO.XLS" TargetMode="External" /></Relationships>
</file>

<file path=xl/externalLinks/_rels/externalLink15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4728;&#52268;&#49453;/s.w/&#49328;&#50629;&#51064;&#47141;/&#49324;&#48277;&#50976;&#51648;&#48372;&#49688;/2000_&#50976;&#51648;&#48372;&#49688;&#49345;&#49464;_&#45380;&#46020;&#48324;.xls" TargetMode="External" /></Relationships>
</file>

<file path=xl/externalLinks/_rels/externalLink1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MSOFFICE/EXCEL/&#50629;&#47924;/&#48512;&#51109;&#48372;&#44256;.XLS" TargetMode="External" /></Relationships>
</file>

<file path=xl/externalLinks/_rels/externalLink1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29;&#47924;/&#51076;&#54801;&#44508;/2002&#45380;/&#54620;&#44397;&#51204;&#44592;&#50672;&#44396;&#50896;/006-&#45236;&#50517;&#49884;&#54744;&#44592;/DATA/98-WORK/&#44400;&#49688;&#49324;&#47161;/TAS-502&#51221;&#49328;&#48372;&#44397;&#51204;&#44592;/EXCEL/&#51312;&#44221;&#45236;.XLS" TargetMode="External" /></Relationships>
</file>

<file path=xl/externalLinks/_rels/externalLink18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des110/c/JONG/&#51204;&#49328;&#54868;/HBG/DATA/KTMB/SENDDWG2.XLS" TargetMode="External" /></Relationships>
</file>

<file path=xl/externalLinks/_rels/externalLink1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44;&#51652;&#44228;&#49328;/C66/CSP3&#45824;/&#51221;&#49328;/C66&#44049;&#51648;.XLS" TargetMode="External" /></Relationships>
</file>

<file path=xl/externalLinks/_rels/externalLink2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0644;&#51652;&#44228;&#49328;/C66/CSP3&#45824;/&#51221;&#49328;/C66&#44049;&#51648;.XLS" TargetMode="External" /></Relationships>
</file>

<file path=xl/externalLinks/_rels/externalLink2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97BUN/DANGA.XLS" TargetMode="External" /></Relationships>
</file>

<file path=xl/externalLinks/_rels/externalLink22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1204;&#49328;&#50896;/&#44397;&#47549;&#53945;&#49688;&#44368;&#50977;&#50896;.xls" TargetMode="External" /></Relationships>
</file>

<file path=xl/externalLinks/_rels/externalLink23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ddh102/c/HDOFFICE/viewtmp/&#51204;&#49457;&#54616;/HST/My%20Documents/&#50896;&#44032;/&#44256;&#49549;&#51204;~2.XLS" TargetMode="External" /></Relationships>
</file>

<file path=xl/externalLinks/_rels/externalLink2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8&#50976;&#51648;/K1EG/&#50896;&#44032;&#44049;&#51648;.XLS" TargetMode="External" /></Relationships>
</file>

<file path=xl/externalLinks/_rels/externalLink2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98&#50976;&#51648;/K1EG/&#50896;&#44032;&#44049;&#51648;.XLS" TargetMode="External" /></Relationships>
</file>

<file path=xl/externalLinks/_rels/externalLink2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limhoon/&#50644;&#51652;&#44228;&#49328;/K77/&#49340;&#49457;/6&#52264;&#50577;&#49328;/&#51221;&#49328;&#50896;&#44032;.XLS" TargetMode="External" /></Relationships>
</file>

<file path=xl/externalLinks/_rels/externalLink2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51204;&#44592;&#50672;&#44396;&#49548;/2MW&#44553;&#51204;&#46041;&#47141;&#44396;&#46041;&#47141;IVR/EXCEL/&#51312;&#44221;&#45236;.XLS" TargetMode="External" /></Relationships>
</file>

<file path=xl/externalLinks/_rels/externalLink28.xml.rels><?xml version="1.0" encoding="UTF-8" standalone="yes" ?><Relationships xmlns="http://schemas.openxmlformats.org/package/2006/relationships"><Relationship Id="rId1" Type="http://schemas.microsoft.com/office/2006/relationships/xlExternalLinkPath/xlPathMissing" Target="//Sgdd605/c/HDPIC/DOCUMENT/&#51116;&#47308;&#48708;.97X" TargetMode="External" /></Relationships>
</file>

<file path=xl/externalLinks/_rels/externalLink2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&#50900;&#49440;&#49688;&#44552;.XLS" TargetMode="External" /></Relationships>
</file>

<file path=xl/externalLinks/_rels/externalLink30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D.XLS" TargetMode="External" /></Relationships>
</file>

<file path=xl/externalLinks/_rels/externalLink3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0641;&#49472;/&#54616;&#45768;&#49828;&#51088;&#51116;(k1).xls" TargetMode="External" /></Relationships>
</file>

<file path=xl/externalLinks/_rels/externalLink3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&#51089;&#50629;&#49884;&#44036;&#54032;&#45800;1.xls" TargetMode="External" /></Relationships>
</file>

<file path=xl/externalLinks/_rels/externalLink33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des110/c/JONG/&#51204;&#49328;&#54868;/HBG/&#45824;&#47564;&#48512;2R.XLS" TargetMode="External" /></Relationships>
</file>

<file path=xl/externalLinks/_rels/externalLink3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TM/96&#51089;&#49373;&#45733;.XL" TargetMode="External" /></Relationships>
</file>

<file path=xl/externalLinks/_rels/externalLink3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&#51060;&#50857;&#51452;/1&#54840;&#49440;ES/1&#44060;&#51312;&#51064;t1.xls" TargetMode="External" /></Relationships>
</file>

<file path=xl/externalLinks/_rels/externalLink3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HOFFICE/TMP/~TMP6653.$$$/&#54252;&#51109;.xls" TargetMode="External" /></Relationships>
</file>

<file path=xl/externalLinks/_rels/externalLink37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.XLS" TargetMode="External" /></Relationships>
</file>

<file path=xl/externalLinks/_rels/externalLink3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WINDOWS/TEMP/WINDOWS/&#48148;&#53461;%20&#54868;&#47732;/&#54868;&#52264;&#54788;&#54889;/KROFFICE/viewtmp/&#51204;&#49437;&#44540;/&#52264;&#51333;&#51652;&#54665;&#54788;&#54889;/&#50724;&#49828;&#53944;&#47532;&#50500;/&#50724;&#49828;&#53944;&#47532;&#50500;2.xls" TargetMode="External" /></Relationships>
</file>

<file path=xl/externalLinks/_rels/externalLink39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des110/c/JONG/&#51204;&#49328;&#54868;/HBG/60NAEYOK.XLW" TargetMode="External" /></Relationships>
</file>

<file path=xl/externalLinks/_rels/externalLink40.xml.rels><?xml version="1.0" encoding="UTF-8" standalone="yes" ?><Relationships xmlns="http://schemas.openxmlformats.org/package/2006/relationships"><Relationship Id="rId1" Type="http://schemas.microsoft.com/office/2006/relationships/xlExternalLinkPath/xlPathMissing" Target="//K8G8W5/2001&#45380;&#46020;ES/&#54408;&#47785;/&#49340;&#51473;&#45824;&#51648;&#44396;&#49688;&#47532;&#49884;&#49444;/&#49888;&#46041;&#50500;ES/&#47928;&#54868;&#45236;&#50669;.XLS" TargetMode="External" /></Relationships>
</file>

<file path=xl/externalLinks/_rels/externalLink41.xml.rels><?xml version="1.0" encoding="UTF-8" standalone="yes" ?><Relationships xmlns="http://schemas.openxmlformats.org/package/2006/relationships"><Relationship Id="rId1" Type="http://schemas.microsoft.com/office/2006/relationships/xlExternalLinkPath/xlPathMissing" Target="//8143&#51204;&#49437;&#44540;DR/C/18R/969910.XLS" TargetMode="External" /></Relationships>
</file>

<file path=xl/externalLinks/_rels/externalLink4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1088;&#51116;LST.XLS" TargetMode="External" /></Relationships>
</file>

<file path=xl/externalLinks/_rels/externalLink43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ddh102/c/HDOFFICE/viewtmp/&#51204;&#49457;&#54616;/HST/My%20Documents/&#44256;&#49549;&#51204;&#52384;/7&#50900;15&#51068;/My%20Documents/&#44061;&#52264;/&#45824;&#47564;&#44061;&#52264;/TRABM6.xls" TargetMode="External" /></Relationships>
</file>

<file path=xl/externalLinks/_rels/externalLink44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48176;&#48337;&#55148;/&#44608;&#51613;&#54620;/WINDOWS/TEMP/My%20Documents/&#44277;&#51089;&#44592;&#44228;&#50896;&#44032;&#44228;&#49328;/2000&#45380;&#44288;&#47532;&#51088;&#47308;/WINAPPL/EXCEL/98&#44208;&#49328;2/&#51116;&#47924;&#51228;&#54364;.XLS" TargetMode="External" /></Relationships>
</file>

<file path=xl/externalLinks/_rels/externalLink4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03TL04.XLS" TargetMode="External" /></Relationships>
</file>

<file path=xl/externalLinks/_rels/externalLink46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FHS107/&#44608;&#48124;&#49453;/98&#48512;&#49436;~1/h/&#51473;&#51109;&#48708;&#44277;&#50976;/My%20Documents/Book1.xls" TargetMode="External" /></Relationships>
</file>

<file path=xl/externalLinks/_rels/externalLink47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&#51228;&#51312;/&#53356;&#47021;&#53356;&#50808;/EXCEL/&#51312;&#44221;&#45236;.XLS" TargetMode="External" /></Relationships>
</file>

<file path=xl/externalLinks/_rels/externalLink48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54788;&#54840;/C/1122-&#48372;&#44256;&#49436;/&#49324;&#51204;&#50896;&#44032;/&#48512;&#49328;&#51649;&#50629;&#54617;&#44368;/DATA/98-WORK/&#51204;&#44592;&#50672;&#44396;&#49548;/2MW&#44553;&#51204;&#46041;&#47141;&#44396;&#46041;&#47141;IVR/EXCEL/&#51312;&#44221;&#45236;.XLS" TargetMode="External" /></Relationships>
</file>

<file path=xl/externalLinks/_rels/externalLink4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5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1228;&#51312;/&#53356;&#47021;&#53356;&#50808;/EXCEL/&#51312;&#44221;&#45236;.XLS" TargetMode="External" /></Relationships>
</file>

<file path=xl/externalLinks/_rels/externalLink5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2000&#45380;&#46020;/00-&#44277;&#49688;&#51665;&#44228;.xls" TargetMode="External" /></Relationships>
</file>

<file path=xl/externalLinks/_rels/externalLink52.xml.rels><?xml version="1.0" encoding="UTF-8" standalone="yes" ?><Relationships xmlns="http://schemas.openxmlformats.org/package/2006/relationships"><Relationship Id="rId1" Type="http://schemas.microsoft.com/office/2006/relationships/xlExternalLinkPath/xlPathMissing" Target="//Sdmj/c/WINDOWS/EXCEL/KIM.XLS" TargetMode="External" /></Relationships>
</file>

<file path=xl/externalLinks/_rels/externalLink53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48264;&#44060;&#49552;/&#54728;&#52268;&#49453;/&#49688;&#51077;/&#51452;&#44036;&#51228;&#50612;&#44592;(&#51452;&#44036;&#51228;&#50612;&#44592;&#51312;&#47549;).xls" TargetMode="External" /></Relationships>
</file>

<file path=xl/externalLinks/_rels/externalLink54.xml.rels><?xml version="1.0" encoding="UTF-8" standalone="yes" ?><Relationships xmlns="http://schemas.openxmlformats.org/package/2006/relationships"><Relationship Id="rId1" Type="http://schemas.microsoft.com/office/2006/relationships/xlExternalLinkPath/xlPathMissing" Target="//ENTO&#48149;&#54868;&#49885;/&#47785;&#52264;&#44036;&#51648;/windows/temp/&#50504;&#49328;&#49444;&#44228;.XLS" TargetMode="External" /></Relationships>
</file>

<file path=xl/externalLinks/_rels/externalLink5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2285;&#50896;&#49884;&#52397;/&#54620;&#44397;&#50896;&#51088;&#47141;&#50672;&#44396;&#49548;/DATA/98-WORK/&#51204;&#44592;&#50672;&#44396;&#49548;/2MW&#44553;&#51204;&#46041;&#47141;&#44396;&#46041;&#47141;IVR/EXCEL/&#51312;&#44221;&#45236;.XLS" TargetMode="External" /></Relationships>
</file>

<file path=xl/externalLinks/_rels/externalLink5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TM/96&#51089;&#49373;&#45733;.XL" TargetMode="External" /></Relationships>
</file>

<file path=xl/externalLinks/_rels/externalLink5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ROOM/6&#54840;&#49440;(&#54788;&#45824;)/6&#48376;&#45236;&#51088;01.xls" TargetMode="External" /></Relationships>
</file>

<file path=xl/externalLinks/_rels/externalLink5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atax/REPORT/KARI/0KARI(&#49373;&#49328;&#49457;).XLS" TargetMode="External" /></Relationships>
</file>

<file path=xl/externalLinks/_rels/externalLink5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E:/&#48337;&#50500;&#47532;/KKK.XLS" TargetMode="External" /></Relationships>
</file>

<file path=xl/externalLinks/_rels/externalLink60.xml.rels><?xml version="1.0" encoding="UTF-8" standalone="yes" ?><Relationships xmlns="http://schemas.openxmlformats.org/package/2006/relationships"><Relationship Id="rId1" Type="http://schemas.microsoft.com/office/2006/relationships/xlExternalLinkPath/xlPathMissing" Target="//ENTO&#48149;&#54868;&#49885;/&#47785;&#52264;&#44036;&#51648;/WORK/12&#52264;.xls" TargetMode="External" /></Relationships>
</file>

<file path=xl/externalLinks/_rels/externalLink61.xml.rels><?xml version="1.0" encoding="UTF-8" standalone="yes" ?><Relationships xmlns="http://schemas.openxmlformats.org/package/2006/relationships"><Relationship Id="rId1" Type="http://schemas.microsoft.com/office/2006/relationships/xlExternalLinkPath/xlPathMissing" Target="//ENTO&#48149;&#54868;&#49885;/&#47785;&#52264;&#44036;&#51648;/windows/temp/&#49444;&#44228;&#49436;/WORK/12&#52264;.xls" TargetMode="External" /></Relationships>
</file>

<file path=xl/externalLinks/_rels/externalLink6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H:/JTH/&#44592;&#50500;&#51221;&#44592;/&#45796;&#47532;&#48512;&#54408;/97/&#45796;&#47532;&#48512;&#54408;.XLS" TargetMode="External" /></Relationships>
</file>

<file path=xl/externalLinks/_rels/externalLink6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29;&#47924;/&#49892;&#51089;&#49457;/08&#45380;%20&#48512;&#54408;&#50896;&#44032;/&#50672;&#46020;&#48324;%20MTU&#51088;&#51089;/&#51088;&#51089;9&#51333;(05&#45380;).XLS" TargetMode="External" /></Relationships>
</file>

<file path=xl/externalLinks/_rels/externalLink6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44221;&#52272;&#51221;&#48708;&#52285;/03&#51221;&#49328;/&#51228;&#51312;/&#53356;&#47021;&#53356;&#50808;/EXCEL/&#51312;&#44221;&#45236;.XLS" TargetMode="External" /></Relationships>
</file>

<file path=xl/externalLinks/_rels/externalLink6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My%20Documents/01/DPA/HAWK-CSP/&#44228;&#50557;&#50896;&#44032;/&#44592;&#52488;&#51088;&#47308;/&#44204;&#51201;&#44208;&#44284;&#51333;&#54633;.xls" TargetMode="External" /></Relationships>
</file>

<file path=xl/externalLinks/_rels/externalLink66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DDH116/&#49373;&#49328;&#53685;&#54633;/SHONYANGHO/&#49324;&#50629;&#44228;&#54925;/&#49324;&#50629;&#44228;&#54925;/99&#45380;&#44228;&#54925;(&#52572;&#51333;).xls" TargetMode="External" /></Relationships>
</file>

<file path=xl/externalLinks/_rels/externalLink6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WINDOWS/Local%20Settings/Temporary%20Internet%20Files/Content.IE5/6HSPSD0D/&#49688;&#51077;&#48512;&#54408;&#48708;.xls" TargetMode="External" /></Relationships>
</file>

<file path=xl/externalLinks/_rels/externalLink6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&#51312;&#48276;&#51228;/&#51089;&#50629;&#49884;&#44036;/2000&#45380;&#46020;/00-&#44277;&#49688;&#51665;&#44228;-CSP&#51228;&#52636;.xls" TargetMode="External" /></Relationships>
</file>

<file path=xl/externalLinks/_rels/externalLink6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896;&#44032;&#44228;&#49328;/&#50896;&#44032;&#44228;&#49328;-&#51228;&#51312;/&#48512;&#49328;&#49884;%20&#44368;&#50977;&#52397;/&#50728;&#49688;&#48372;~1/&#51228;&#51312;/&#52384;&#46020;&#52264;&#47049;/&#44277;&#44592;&#51228;&#46041;&#51109;&#52824;&#50808;14&#51333;/EXCEL/&#51312;&#44221;&#45236;.XLS" TargetMode="External" /></Relationships>
</file>

<file path=xl/externalLinks/_rels/externalLink70.xml.rels><?xml version="1.0" encoding="UTF-8" standalone="yes" ?><Relationships xmlns="http://schemas.openxmlformats.org/package/2006/relationships"><Relationship Id="rId1" Type="http://schemas.microsoft.com/office/2006/relationships/xlExternalLinkPath/xlPathMissing" Target="//ENTO&#48149;&#54868;&#49885;/&#47785;&#52264;&#44036;&#51648;/99ele/&#48152;&#50900;&#44148;&#49444;/&#44368;&#53685;&#49888;&#54840;&#46321;/&#44048;&#49324;&#54980;&#48156;&#51452;.xls" TargetMode="External" /></Relationships>
</file>

<file path=xl/externalLinks/_rels/externalLink7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CDROM/&#51089;&#50629;&#49884;&#44036;/1999&#44277;&#49688;.XLS" TargetMode="External" /></Relationships>
</file>

<file path=xl/externalLinks/_rels/externalLink72.xml.rels><?xml version="1.0" encoding="UTF-8" standalone="yes" ?><Relationships xmlns="http://schemas.openxmlformats.org/package/2006/relationships"><Relationship Id="rId1" Type="http://schemas.microsoft.com/office/2006/relationships/xlExternalLinkPath/xlPathMissing" Target="//K8G8W5/2001&#45380;&#46020;ES/&#54408;&#47785;/&#49345;&#46041;&#51648;&#44396;/&#49345;&#46041;&#51648;&#44396;(9609-9709)/&#49888;&#46041;&#50500;ES/&#53664;&#47785;.XLS" TargetMode="External" /></Relationships>
</file>

<file path=xl/externalLinks/_rels/externalLink73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DATA/98-WORK/&#51204;&#44592;&#50672;&#44396;&#49548;/2MW&#44553;&#51204;&#46041;&#47141;&#44396;&#46041;&#47141;IVR/EXCEL/&#51312;&#44221;&#45236;.XLS" TargetMode="External" /></Relationships>
</file>

<file path=xl/externalLinks/_rels/externalLink7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yys/K-1/K1&#48708;&#52629;/&#44592;&#53440;&#50896;&#44032;.XLS" TargetMode="External" /></Relationships>
</file>

<file path=xl/externalLinks/_rels/externalLink7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&#51312;&#44221;&#45236;.XLS" TargetMode="External" /></Relationships>
</file>

<file path=xl/externalLinks/_rels/externalLink7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44400;&#49688;&#49324;&#47161;/TAS-502&#51221;&#49328;&#48372;&#44397;&#51204;&#44592;/EXCEL/&#51312;&#44221;&#45236;.XLS" TargetMode="External" /></Relationships>
</file>

<file path=xl/externalLinks/_rels/externalLink77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44608;&#49437;&#44260;&#48512;&#51109;/C/&#49884;&#44277;&#51089;&#50629;/&#49688;&#45768;/&#52264;&#51452;&#51076;/KKK.XLS" TargetMode="External" /></Relationships>
</file>

<file path=xl/externalLinks/_rels/externalLink78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51312;&#49688;&#49888;/001-2001-&#48372;/&#49324;&#51204;&#50896;&#44032;/77777-&#44400;&#49688;&#49324;/&#44608;&#44592;&#50896;/&#51228;&#51312;/&#53356;&#47021;&#53356;&#50808;/EXCEL/&#51312;&#44221;&#45236;.XLS" TargetMode="External" /></Relationships>
</file>

<file path=xl/externalLinks/_rels/externalLink79.xml.rels><?xml version="1.0" encoding="UTF-8" standalone="yes" ?><Relationships xmlns="http://schemas.openxmlformats.org/package/2006/relationships"><Relationship Id="rId1" Type="http://schemas.microsoft.com/office/2006/relationships/xlExternalLinkPath/xlPathMissing" Target="//Sgdd605/c/HDPIC/VIEWTMP/DATA/NEW/1956&#45824;/EXCEL/&#47532;&#54252;&#53944;/&#44036;&#51217;&#51665;&#44228;.XLS" TargetMode="External" /></Relationships>
</file>

<file path=xl/externalLinks/_rels/externalLink8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ocuments%20and%20Settings/stx/Local%20Settings/Temporary%20Internet%20Files/Content.IE5/8L0N8307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8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HDPIC/VIEWTMP/969910.XLS" TargetMode="External" /></Relationships>
</file>

<file path=xl/externalLinks/_rels/externalLink8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7Cms-es/SINDONG/&#49444;&#48708;.XLS" TargetMode="External" /></Relationships>
</file>

<file path=xl/externalLinks/_rels/externalLink83.xml.rels><?xml version="1.0" encoding="UTF-8" standalone="yes" ?><Relationships xmlns="http://schemas.openxmlformats.org/package/2006/relationships"><Relationship Id="rId1" Type="http://schemas.openxmlformats.org/officeDocument/2006/relationships/externalLinkPath" Target="0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STEP-B"/>
      <x:sheetName val="NOIM"/>
      <x:sheetName val="기준표"/>
      <x:sheetName val="STEP-A"/>
      <x:sheetName val="YES-F"/>
      <x:sheetName val="YES-T"/>
      <x:sheetName val="경비"/>
      <x:sheetName val="MAIN"/>
      <x:sheetName val="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</x:sheetData>
      <x:sheetData sheetId="7" refreshError="0"/>
      <x:sheetData sheetId="8" refreshError="0"/>
      <x:sheetData sheetId="9" refreshError="0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약실적현황"/>
      <x:sheetName val="원가계산서"/>
      <x:sheetName val="차종재료"/>
      <x:sheetName val="내자366"/>
      <x:sheetName val="내자내역"/>
      <x:sheetName val="외자총괄"/>
      <x:sheetName val="외자배분"/>
      <x:sheetName val="외자내역"/>
      <x:sheetName val="노무비"/>
      <x:sheetName val="기준임율"/>
      <x:sheetName val="정부노임"/>
      <x:sheetName val="표지"/>
      <x:sheetName val="노임변동"/>
      <x:sheetName val="기타재료"/>
      <x:sheetName val="재1"/>
      <x:sheetName val="건축내역"/>
      <x:sheetName val="차액보증"/>
      <x:sheetName val="Sheet1"/>
      <x:sheetName val="내역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6"/>
      </x:sheetData>
      <x:sheetData sheetId="7" refreshError="0">
        <x:row r="58"/>
        <x:row r="61"/>
        <x:row r="62"/>
      </x:sheetData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J1_002L"/>
      <x:sheetName val="GJ1_002L"/>
      <x:sheetName val="J1_004L"/>
      <x:sheetName val="GJ1_004L"/>
      <x:sheetName val="J1_007L"/>
      <x:sheetName val="GJ1_007L"/>
      <x:sheetName val="J1_015L"/>
      <x:sheetName val="GJ1_015L"/>
      <x:sheetName val="J1_022L"/>
      <x:sheetName val="GJ1_022L"/>
      <x:sheetName val="J1_037L"/>
      <x:sheetName val="GJ1_037L"/>
      <x:sheetName val="J1_015H"/>
      <x:sheetName val="GJ1_015H"/>
      <x:sheetName val="J1_022H"/>
      <x:sheetName val="GJ1_022H"/>
      <x:sheetName val="J1_037H"/>
      <x:sheetName val="GJ1_037H"/>
      <x:sheetName val="Module1"/>
      <x:sheetName val="그룹별"/>
      <x:sheetName val="환율"/>
      <x:sheetName val="FORM"/>
      <x:sheetName val="예비품"/>
      <x:sheetName val="96작생능"/>
      <x:sheetName val="외자배분"/>
      <x:sheetName val="외자내역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</x:sheetDataSet>
  </x:externalBook>
</x:externalLink>
</file>

<file path=xl/externalLinks/externalLink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구분손익"/>
      <x:sheetName val="구분제조원가"/>
      <x:sheetName val="인원현황"/>
      <x:sheetName val="매출인원"/>
      <x:sheetName val="매출액"/>
      <x:sheetName val="점유면적"/>
      <x:sheetName val="환산"/>
      <x:sheetName val="BM_NEW2"/>
      <x:sheetName val="96갑지"/>
      <x:sheetName val="반기_유가증권"/>
      <x:sheetName val="임율"/>
      <x:sheetName val="주재료비"/>
      <x:sheetName val="임율2"/>
      <x:sheetName val="감가상각"/>
      <x:sheetName val="AAVR-IL"/>
      <x:sheetName val="RD제품개발투자비(매가)"/>
      <x:sheetName val="2-4-1"/>
      <x:sheetName val="CC"/>
      <x:sheetName val="적용공수"/>
      <x:sheetName val="상용_mp"/>
      <x:sheetName val="6월인원"/>
      <x:sheetName val="기준비교표"/>
      <x:sheetName val="기안"/>
      <x:sheetName val="____"/>
      <x:sheetName val="구입품"/>
      <x:sheetName val="주장비BOM"/>
      <x:sheetName val="K55수출"/>
      <x:sheetName val="구동"/>
      <x:sheetName val="PART LIST"/>
      <x:sheetName val="1월"/>
      <x:sheetName val="판관"/>
      <x:sheetName val="제조"/>
      <x:sheetName val="현재"/>
      <x:sheetName val="미익SUB"/>
      <x:sheetName val="과천MAIN"/>
      <x:sheetName val="대신2차총괄"/>
      <x:sheetName val="노무산출서"/>
      <x:sheetName val="종합기별"/>
      <x:sheetName val="HCCE01"/>
      <x:sheetName val="Sheet1"/>
      <x:sheetName val="\\배병희\김증한\WINDOWS\TEMP\My Docum"/>
      <x:sheetName val=" 장기CO품 원가계산서.xlsx"/>
      <x:sheetName val="Full list"/>
      <x:sheetName val="재료비"/>
      <x:sheetName val="외주현황.wq1"/>
      <x:sheetName val="PART_LIST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</x:sheetDataSet>
  </x:externalBook>
</x:externalLink>
</file>

<file path=xl/externalLinks/externalLink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  <x:sheetName val="간접재료(갑)"/>
    </x:sheetNames>
    <x:sheetDataSet>
      <x:sheetData sheetId="0" refreshError="0"/>
      <x:sheetData sheetId="1" refreshError="0"/>
      <x:sheetData sheetId="2" refreshError="0"/>
    </x:sheetDataSet>
  </x:externalBook>
</x:externalLink>
</file>

<file path=xl/externalLinks/externalLink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국산화품목"/>
      <x:sheetName val="공급범위"/>
      <x:sheetName val="871 Add_Local_Items"/>
      <x:sheetName val="Attachement #1"/>
      <x:sheetName val="pivot"/>
      <x:sheetName val="96갑지"/>
      <x:sheetName val="비목계산"/>
      <x:sheetName val="송수신장치전자부품"/>
      <x:sheetName val="재료율"/>
      <x:sheetName val="PPS2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</x:sheetDataSet>
  </x:externalBook>
</x:externalLink>
</file>

<file path=xl/externalLinks/externalLink1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조경내"/>
      <x:sheetName val="설계"/>
      <x:sheetName val="전계가"/>
      <x:sheetName val="부서현황"/>
      <x:sheetName val="BASIC (2)"/>
      <x:sheetName val="환율"/>
      <x:sheetName val="내역서"/>
      <x:sheetName val="토목"/>
      <x:sheetName val="수량이동"/>
      <x:sheetName val="교각1"/>
      <x:sheetName val="2000년1차"/>
      <x:sheetName val="약품공급2"/>
      <x:sheetName val="토량산출서"/>
      <x:sheetName val="별표 "/>
      <x:sheetName val="노무비"/>
      <x:sheetName val="탑(을지)"/>
      <x:sheetName val="설 계"/>
      <x:sheetName val="재료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</x:sheetDataSet>
  </x:externalBook>
</x:externalLink>
</file>

<file path=xl/externalLinks/externalLink1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주재료비"/>
      <x:sheetName val="내역서"/>
      <x:sheetName val="IMPEADENCE MAP 취수장"/>
      <x:sheetName val="요율"/>
      <x:sheetName val="Sheet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</x:sheetDataSet>
  </x:externalBook>
</x:externalLink>
</file>

<file path=xl/externalLinks/externalLink1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예비품"/>
      <x:sheetName val="예비품1"/>
      <x:sheetName val="예비품1 (2)"/>
      <x:sheetName val="예비품1 (3)"/>
      <x:sheetName val="예비품1 (4)"/>
      <x:sheetName val="예비품1(4)계약"/>
      <x:sheetName val="예비품 (3)"/>
      <x:sheetName val="추가Spart"/>
      <x:sheetName val="Sheet3"/>
      <x:sheetName val="입찰안"/>
      <x:sheetName val="제수"/>
      <x:sheetName val="공기"/>
      <x:sheetName val="외자내역"/>
      <x:sheetName val="외자배분"/>
      <x:sheetName val="건축내역"/>
    </x:sheetNames>
    <x:sheetDataSet>
      <x:sheetData sheetId="0" refreshError="0"/>
      <x:sheetData sheetId="1" refreshError="0">
        <x:row r="72"/>
        <x:row r="75"/>
        <x:row r="76"/>
        <x:row r="77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</x:sheetDataSet>
  </x:externalBook>
</x:externalLink>
</file>

<file path=xl/externalLinks/externalLink1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메뉴"/>
      <x:sheetName val="종합이력"/>
      <x:sheetName val="실행"/>
      <x:sheetName val="환율"/>
      <x:sheetName val="코드별"/>
      <x:sheetName val="그룹"/>
      <x:sheetName val="코드별B"/>
      <x:sheetName val="그룹별"/>
      <x:sheetName val="그룹별B"/>
      <x:sheetName val="예비품"/>
    </x:sheetNames>
    <x:sheetDataSet>
      <x:sheetData sheetId="0" refreshError="0"/>
      <x:sheetData sheetId="1" refreshError="0"/>
      <x:sheetData sheetId="2" refreshError="0"/>
      <x:sheetData sheetId="3" refreshError="0"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</x:sheetData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</x:sheetDataSet>
  </x:externalBook>
</x:externalLink>
</file>

<file path=xl/externalLinks/externalLink1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본사내자"/>
      <x:sheetName val="외주관리"/>
      <x:sheetName val="TR"/>
      <x:sheetName val="HVCC"/>
      <x:sheetName val="EQ"/>
      <x:sheetName val="s"/>
      <x:sheetName val="N賃率-職"/>
      <x:sheetName val="환율"/>
      <x:sheetName val="노임단가"/>
      <x:sheetName val="작업시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</x:sheetDataSet>
  </x:externalBook>
</x:externalLink>
</file>

<file path=xl/externalLinks/externalLink1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간지"/>
      <x:sheetName val="목차"/>
      <x:sheetName val="결과"/>
      <x:sheetName val="개요"/>
      <x:sheetName val="종합"/>
      <x:sheetName val="허찬섭"/>
      <x:sheetName val="93"/>
      <x:sheetName val="94"/>
      <x:sheetName val="95"/>
      <x:sheetName val="96"/>
      <x:sheetName val="97"/>
      <x:sheetName val="98"/>
      <x:sheetName val="원격영상재판"/>
      <x:sheetName val="판례,ARS,광화일"/>
      <x:sheetName val="SGI 추가"/>
      <x:sheetName val="회선"/>
      <x:sheetName val="uhd"/>
      <x:sheetName val="pc,prt"/>
      <x:sheetName val="사용자지원"/>
      <x:sheetName val="sw노임"/>
      <x:sheetName val="종합 (2)"/>
      <x:sheetName val="종합 (3)"/>
      <x:sheetName val="EQ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</x:sheetDataSet>
  </x:externalBook>
</x:externalLink>
</file>

<file path=xl/externalLinks/externalLink1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ERMA"/>
      <x:sheetName val="LIST9"/>
      <x:sheetName val="LIST8"/>
      <x:sheetName val="부서현황"/>
      <x:sheetName val="Sheet2"/>
      <x:sheetName val="LIST5"/>
      <x:sheetName val="완료보고"/>
      <x:sheetName val="전체현황"/>
      <x:sheetName val="부대비율"/>
      <x:sheetName val="공사비예산서(토목분)"/>
      <x:sheetName val="I一般比"/>
      <x:sheetName val="N賃率-職"/>
      <x:sheetName val="설직재-1"/>
      <x:sheetName val="94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</x:sheetDataSet>
  </x:externalBook>
</x:externalLink>
</file>

<file path=xl/externalLinks/externalLink1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서현황"/>
    </x:sheetNames>
    <x:sheetDataSet>
      <x:sheetData sheetId="0" refreshError="0"/>
      <x:sheetData sheetId="1" refreshError="0"/>
      <x:sheetData sheetId="2" refreshError="0"/>
    </x:sheetDataSet>
  </x:externalBook>
</x:externalLink>
</file>

<file path=xl/externalLinks/externalLink1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전장품(관리용)"/>
      <x:sheetName val="Master List"/>
      <x:sheetName val="물량산출용"/>
      <x:sheetName val="회로도(관리용)"/>
      <x:sheetName val="#REF"/>
      <x:sheetName val="공사원가1"/>
      <x:sheetName val="별표 "/>
      <x:sheetName val="기본일위"/>
      <x:sheetName val="SENDDWG2"/>
      <x:sheetName val="건축내역"/>
    </x:sheetNames>
    <x:sheetDataSet>
      <x:sheetData sheetId="0" refreshError="0">
        <x:row r="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</x:sheetDataSet>
  </x:externalBook>
</x:externalLink>
</file>

<file path=xl/externalLinks/externalLink1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외주가공"/>
      <x:sheetName val="채권(하반기)"/>
      <x:sheetName val="노무비"/>
      <x:sheetName val="재료비_기타"/>
      <x:sheetName val="외주가공비"/>
      <x:sheetName val="총괄표"/>
      <x:sheetName val="국내품"/>
      <x:sheetName val="MSQ"/>
      <x:sheetName val="Tabelle1"/>
      <x:sheetName val="계획시간"/>
      <x:sheetName val="외주번호"/>
      <x:sheetName val="다목적갑"/>
      <x:sheetName val="CAUDIT"/>
      <x:sheetName val="재료집계"/>
      <x:sheetName val="96갑지"/>
      <x:sheetName val="PPS2"/>
      <x:sheetName val="작업시간"/>
      <x:sheetName val="생산1부신상명세"/>
      <x:sheetName val="SMOD(CSP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</x:sheetDataSet>
  </x:externalBook>
</x:externalLink>
</file>

<file path=xl/externalLinks/externalLink2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12V956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</x:sheetDataSet>
  </x:externalBook>
</x:externalLink>
</file>

<file path=xl/externalLinks/externalLink2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danga"/>
      <x:sheetName val="ilch"/>
      <x:sheetName val="을"/>
      <x:sheetName val="2F 회의실견적(5_14 일대)"/>
      <x:sheetName val="일위대가"/>
      <x:sheetName val="단면가정"/>
      <x:sheetName val="내역서"/>
      <x:sheetName val="직노"/>
      <x:sheetName val="계화배수"/>
      <x:sheetName val="LEGEND"/>
      <x:sheetName val="직공비"/>
      <x:sheetName val="토공"/>
      <x:sheetName val="Y-WORK"/>
      <x:sheetName val="3.하중산정4.지지력"/>
      <x:sheetName val="공통가설"/>
      <x:sheetName val="INPUT(덕도방향-시점)"/>
      <x:sheetName val="SLAB&quot;1&quot;"/>
      <x:sheetName val="일위대가목차"/>
      <x:sheetName val="맨홀수량집계"/>
      <x:sheetName val="정부노임단가"/>
      <x:sheetName val="평가데이터"/>
      <x:sheetName val="품셈"/>
      <x:sheetName val="수량3"/>
      <x:sheetName val="토목내역"/>
      <x:sheetName val="차액보증"/>
      <x:sheetName val="투찰"/>
      <x:sheetName val="교각1"/>
      <x:sheetName val="3BL공동구 수량"/>
      <x:sheetName val="DATA"/>
      <x:sheetName val="일위대가표"/>
      <x:sheetName val="I一般比"/>
      <x:sheetName val="1월"/>
      <x:sheetName val="정보매체A동"/>
      <x:sheetName val="기본단가표"/>
      <x:sheetName val="20관리비율"/>
      <x:sheetName val="날개벽(시점좌측)"/>
      <x:sheetName val="DATA1"/>
      <x:sheetName val="96수출"/>
      <x:sheetName val="Sheet5"/>
      <x:sheetName val="1-1"/>
      <x:sheetName val="현장"/>
      <x:sheetName val="내역"/>
      <x:sheetName val="건축내역"/>
      <x:sheetName val="일반물자(한국통신)"/>
      <x:sheetName val="단가산출1"/>
      <x:sheetName val="단가산출2"/>
      <x:sheetName val="N賃率-職"/>
      <x:sheetName val="부대비율"/>
      <x:sheetName val="전장품(관리용)"/>
      <x:sheetName val="802191"/>
      <x:sheetName val="code"/>
      <x:sheetName val="기둥(원형)"/>
      <x:sheetName val="교각계산"/>
      <x:sheetName val="JUCKEYK"/>
      <x:sheetName val="TABLE"/>
      <x:sheetName val="포장절단"/>
      <x:sheetName val="일반맨홀수량집계(A-7 LINE)"/>
      <x:sheetName val="일반맨홀수량집계"/>
      <x:sheetName val="설산1.나"/>
      <x:sheetName val="본사S"/>
      <x:sheetName val="집계표"/>
      <x:sheetName val="공사비명세서"/>
      <x:sheetName val="COPING"/>
      <x:sheetName val="열린교실"/>
      <x:sheetName val="TB-내역서"/>
      <x:sheetName val="총괄-1"/>
      <x:sheetName val="전기"/>
      <x:sheetName val="연령현황"/>
      <x:sheetName val=" 견적서"/>
      <x:sheetName val="LOPCALC"/>
      <x:sheetName val="VXXXXXXX"/>
      <x:sheetName val="설계변경원가계산총괄표"/>
      <x:sheetName val="BID"/>
      <x:sheetName val="토공(완충)"/>
      <x:sheetName val="input"/>
      <x:sheetName val="원형맨홀수량"/>
      <x:sheetName val="대비"/>
      <x:sheetName val="설계조건"/>
      <x:sheetName val="안정계산"/>
      <x:sheetName val="기계경비"/>
      <x:sheetName val="인건비(환율)"/>
      <x:sheetName val="단가표 "/>
      <x:sheetName val="woo(mac)"/>
      <x:sheetName val="목록"/>
      <x:sheetName val="물량산출근거"/>
      <x:sheetName val="공사개요"/>
      <x:sheetName val="부속동"/>
      <x:sheetName val="Sheet4"/>
      <x:sheetName val="기계내역"/>
      <x:sheetName val="공통부대비"/>
      <x:sheetName val="변화치수"/>
      <x:sheetName val="가설건물"/>
      <x:sheetName val="Total"/>
      <x:sheetName val="부하(성남)"/>
      <x:sheetName val="방송노임"/>
      <x:sheetName val="SORCE1"/>
      <x:sheetName val="가시설단위수량"/>
      <x:sheetName val="단위수량"/>
      <x:sheetName val="SILICATE"/>
      <x:sheetName val="세부내역"/>
      <x:sheetName val="전기품산출"/>
      <x:sheetName val="정렬"/>
      <x:sheetName val="우배수"/>
      <x:sheetName val="조건표"/>
      <x:sheetName val="자재단가비교표"/>
      <x:sheetName val="치수표"/>
      <x:sheetName val="D-3503"/>
      <x:sheetName val="깨기"/>
      <x:sheetName val="RING WALL"/>
      <x:sheetName val="배수장공사비명세서"/>
      <x:sheetName val="csdim"/>
      <x:sheetName val="cdsload"/>
      <x:sheetName val="chsload"/>
      <x:sheetName val="CLAMP"/>
      <x:sheetName val="cvsload"/>
      <x:sheetName val="pipe"/>
      <x:sheetName val="CBE-VSL"/>
      <x:sheetName val="하_고과(결과)"/>
      <x:sheetName val="년고과(결과)"/>
      <x:sheetName val=" GULF"/>
    </x:sheetNames>
    <x:sheetDataSet>
      <x:sheetData sheetId="0" refreshError="0"/>
      <x:sheetData sheetId="1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</x:sheetData>
      <x:sheetData sheetId="2" refreshError="0"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</x:sheetData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0"/>
      <x:sheetData sheetId="85" refreshError="0"/>
      <x:sheetData sheetId="86" refreshError="0"/>
      <x:sheetData sheetId="87" refreshError="0"/>
      <x:sheetData sheetId="88" refreshError="0"/>
      <x:sheetData sheetId="89" refreshError="0"/>
      <x:sheetData sheetId="90" refreshError="0"/>
      <x:sheetData sheetId="91" refreshError="0"/>
      <x:sheetData sheetId="92" refreshError="0"/>
      <x:sheetData sheetId="93" refreshError="0"/>
      <x:sheetData sheetId="94" refreshError="0"/>
      <x:sheetData sheetId="95" refreshError="0"/>
      <x:sheetData sheetId="96" refreshError="0"/>
      <x:sheetData sheetId="97" refreshError="0"/>
      <x:sheetData sheetId="98" refreshError="0"/>
      <x:sheetData sheetId="99" refreshError="0"/>
      <x:sheetData sheetId="100" refreshError="0"/>
      <x:sheetData sheetId="101" refreshError="0"/>
      <x:sheetData sheetId="102" refreshError="0"/>
      <x:sheetData sheetId="103" refreshError="0"/>
      <x:sheetData sheetId="104" refreshError="0"/>
      <x:sheetData sheetId="105" refreshError="0"/>
      <x:sheetData sheetId="106" refreshError="0"/>
      <x:sheetData sheetId="107" refreshError="0"/>
      <x:sheetData sheetId="108" refreshError="0"/>
      <x:sheetData sheetId="109" refreshError="0"/>
      <x:sheetData sheetId="110" refreshError="0"/>
      <x:sheetData sheetId="111" refreshError="0"/>
      <x:sheetData sheetId="112" refreshError="0"/>
      <x:sheetData sheetId="113" refreshError="0"/>
      <x:sheetData sheetId="114" refreshError="0"/>
      <x:sheetData sheetId="115" refreshError="0"/>
      <x:sheetData sheetId="116" refreshError="0"/>
      <x:sheetData sheetId="117" refreshError="0"/>
      <x:sheetData sheetId="118" refreshError="0"/>
      <x:sheetData sheetId="119" refreshError="0"/>
      <x:sheetData sheetId="120" refreshError="0"/>
    </x:sheetDataSet>
  </x:externalBook>
</x:externalLink>
</file>

<file path=xl/externalLinks/externalLink2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목차 (2)"/>
      <x:sheetName val="목차"/>
      <x:sheetName val="결과"/>
      <x:sheetName val="개요 (2)"/>
      <x:sheetName val="집계"/>
      <x:sheetName val="직인"/>
      <x:sheetName val="언직"/>
      <x:sheetName val="기인"/>
      <x:sheetName val="주스텝"/>
      <x:sheetName val="업무"/>
      <x:sheetName val="개발내용"/>
      <x:sheetName val="보산"/>
      <x:sheetName val="언어보"/>
      <x:sheetName val="기종보"/>
      <x:sheetName val="프보"/>
      <x:sheetName val="프기"/>
      <x:sheetName val="규보"/>
      <x:sheetName val="Sheet1"/>
      <x:sheetName val="직경"/>
      <x:sheetName val="인쇄"/>
      <x:sheetName val="교통"/>
      <x:sheetName val="여비기준"/>
      <x:sheetName val="제경비 (2)"/>
      <x:sheetName val="기술 (2)"/>
      <x:sheetName val="상세내역"/>
      <x:sheetName val="상세내역 (2)"/>
      <x:sheetName val="danga"/>
      <x:sheetName val="ilch"/>
      <x:sheetName val="부서현황"/>
      <x:sheetName val="을"/>
      <x:sheetName val="기초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</x:sheetDataSet>
  </x:externalBook>
</x:externalLink>
</file>

<file path=xl/externalLinks/externalLink2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매크로"/>
      <x:sheetName val="제목"/>
      <x:sheetName val="표지"/>
      <x:sheetName val="목차"/>
      <x:sheetName val="작성기준"/>
      <x:sheetName val="성과방안"/>
      <x:sheetName val="조정내역"/>
      <x:sheetName val="제품별"/>
      <x:sheetName val="조정내역 (2)"/>
      <x:sheetName val="제품별 (2)"/>
      <x:sheetName val="TARGET"/>
      <x:sheetName val="TARGET(A)"/>
      <x:sheetName val="원단위비교"/>
      <x:sheetName val="원단위총괄(매출액)"/>
      <x:sheetName val="원단위총괄(기본)"/>
      <x:sheetName val="원단위총괄(조정1)"/>
      <x:sheetName val="환율적용"/>
      <x:sheetName val="노무비총괄"/>
      <x:sheetName val="년별노무비"/>
      <x:sheetName val="투자예산총괄"/>
      <x:sheetName val="SW원가"/>
      <x:sheetName val="INT직접경비"/>
      <x:sheetName val="TRAINSET"/>
      <x:sheetName val="POWER CAR"/>
      <x:sheetName val="BASIC CAR"/>
      <x:sheetName val="BOGIE"/>
      <x:sheetName val="CARRING RING"/>
      <x:sheetName val="FIXED"/>
      <x:sheetName val="건축내역"/>
      <x:sheetName val="환율"/>
      <x:sheetName val="업무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</x:sheetDataSet>
  </x:externalBook>
</x:externalLink>
</file>

<file path=xl/externalLinks/externalLink2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채권(하반기)"/>
      <x:sheetName val="1.ER유체응용"/>
      <x:sheetName val="4.시험장비"/>
      <x:sheetName val="외주번호"/>
      <x:sheetName val="총괄표"/>
      <x:sheetName val="대지급(한미)"/>
      <x:sheetName val="외주가공비"/>
      <x:sheetName val="MSQ"/>
      <x:sheetName val="작업시간"/>
      <x:sheetName val="부대비율"/>
      <x:sheetName val="시험장비(97)"/>
      <x:sheetName val="노무비"/>
      <x:sheetName val="재료비_기타"/>
      <x:sheetName val="1차정산실적"/>
      <x:sheetName val="비목계산"/>
      <x:sheetName val="외예O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</x:sheetDataSet>
  </x:externalBook>
</x:externalLink>
</file>

<file path=xl/externalLinks/externalLink2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부대비율"/>
      <x:sheetName val="Sheet1"/>
      <x:sheetName val="매크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</x:sheetDataSet>
  </x:externalBook>
</x:externalLink>
</file>

<file path=xl/externalLinks/externalLink2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총괄표"/>
      <x:sheetName val="비교표"/>
      <x:sheetName val="갑지"/>
      <x:sheetName val="이윤"/>
      <x:sheetName val="기술료"/>
      <x:sheetName val="국내재료"/>
      <x:sheetName val="국산단계"/>
      <x:sheetName val="국산제외"/>
      <x:sheetName val="필수교환"/>
      <x:sheetName val="수입재료"/>
      <x:sheetName val="부대비율"/>
      <x:sheetName val="미검수원장"/>
      <x:sheetName val="부대원장"/>
      <x:sheetName val="포장재료"/>
      <x:sheetName val="포장세총"/>
      <x:sheetName val="포장세부"/>
      <x:sheetName val="간접재료"/>
      <x:sheetName val="간접단가"/>
      <x:sheetName val="직접노무"/>
      <x:sheetName val="임율총괄"/>
      <x:sheetName val="전체공수"/>
      <x:sheetName val="관급배부"/>
      <x:sheetName val="공수집계"/>
      <x:sheetName val="감가상각"/>
      <x:sheetName val="감가단가"/>
      <x:sheetName val="연구개발비"/>
      <x:sheetName val="블럭총괄"/>
      <x:sheetName val="소재"/>
      <x:sheetName val="BLOC가공"/>
      <x:sheetName val="mh단가"/>
      <x:sheetName val="외주가공"/>
      <x:sheetName val="Pricing"/>
      <x:sheetName val="Debt Service Schedule"/>
      <x:sheetName val="96갑지"/>
      <x:sheetName val="인건비"/>
      <x:sheetName val="세부일정(계획-실적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</x:sheetData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</x:sheetDataSet>
  </x:externalBook>
</x:externalLink>
</file>

<file path=xl/externalLinks/externalLink2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입찰안"/>
      <x:sheetName val="매크로"/>
      <x:sheetName val="FOB발"/>
      <x:sheetName val="전체공수"/>
      <x:sheetName val="필수교환"/>
      <x:sheetName val="외주가공"/>
      <x:sheetName val="type-F"/>
      <x:sheetName val="일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</x:sheetDataSet>
  </x:externalBook>
</x:externalLink>
</file>

<file path=xl/externalLinks/externalLink2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재1(840_$)"/>
      <x:sheetName val="재1(840_$)이월"/>
      <x:sheetName val="재2(840_$)"/>
      <x:sheetName val="입고환차96"/>
      <x:sheetName val="재료비96"/>
      <x:sheetName val="이후sheet는 과거자료임"/>
      <x:sheetName val="재1"/>
      <x:sheetName val="입찰안"/>
      <x:sheetName val="소요자재"/>
      <x:sheetName val="건축내역"/>
      <x:sheetName val="수량산출"/>
      <x:sheetName val="경비공통"/>
      <x:sheetName val="내역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54"/>
      </x:sheetData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</x:sheetDataSet>
  </x:externalBook>
</x:externalLink>
</file>

<file path=xl/externalLinks/externalLink2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월선수금"/>
    </x:sheetNames>
    <x:sheetDataSet>
      <x:sheetData sheetId="0" refreshError="0"/>
    </x:sheetDataSet>
  </x:externalBook>
</x:externalLink>
</file>

<file path=xl/externalLinks/externalLink3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Sheet38"/>
      <x:sheetName val="Sheet37"/>
      <x:sheetName val="Sheet36"/>
      <x:sheetName val="Sheet35"/>
      <x:sheetName val="Sheet34"/>
      <x:sheetName val="Sheet33"/>
      <x:sheetName val="Sheet32"/>
      <x:sheetName val="Sheet31"/>
      <x:sheetName val="Sheet30"/>
      <x:sheetName val="Sheet29"/>
      <x:sheetName val="Sheet28"/>
      <x:sheetName val="Sheet27"/>
      <x:sheetName val="Sheet26"/>
      <x:sheetName val="Sheet25"/>
      <x:sheetName val="Sheet24"/>
      <x:sheetName val="Sheet23"/>
      <x:sheetName val="Sheet22"/>
      <x:sheetName val="Sheet21"/>
      <x:sheetName val="Sheet20"/>
      <x:sheetName val="Sheet19"/>
      <x:sheetName val="Sheet18"/>
      <x:sheetName val="Sheet17"/>
      <x:sheetName val="Sheet16"/>
      <x:sheetName val="Sheet15"/>
      <x:sheetName val="Sheet14"/>
      <x:sheetName val="Sheet13"/>
      <x:sheetName val="Sheet12"/>
      <x:sheetName val="Sheet11"/>
      <x:sheetName val="Sheet1"/>
      <x:sheetName val="Sheet2"/>
      <x:sheetName val="Sheet3"/>
      <x:sheetName val="Sheet4"/>
      <x:sheetName val="Sheet5"/>
      <x:sheetName val="Sheet6"/>
      <x:sheetName val="Sheet7"/>
      <x:sheetName val="Sheet8"/>
      <x:sheetName val="Sheet9"/>
      <x:sheetName val="Sheet10"/>
      <x:sheetName val="건축내역"/>
      <x:sheetName val="월선수금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>
        <x:row r="3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  <x:row r="539"/>
        <x:row r="540"/>
        <x:row r="541"/>
        <x:row r="542"/>
        <x:row r="543"/>
        <x:row r="544"/>
        <x:row r="545"/>
        <x:row r="546"/>
        <x:row r="547"/>
        <x:row r="548"/>
        <x:row r="549"/>
        <x:row r="550"/>
        <x:row r="551"/>
        <x:row r="552"/>
        <x:row r="553"/>
        <x:row r="554"/>
        <x:row r="555"/>
        <x:row r="556"/>
        <x:row r="557"/>
        <x:row r="558"/>
        <x:row r="559"/>
        <x:row r="560"/>
        <x:row r="561"/>
        <x:row r="562"/>
        <x:row r="563"/>
        <x:row r="564"/>
        <x:row r="565"/>
        <x:row r="566"/>
        <x:row r="567"/>
        <x:row r="568"/>
        <x:row r="569"/>
        <x:row r="570"/>
        <x:row r="571"/>
        <x:row r="572"/>
        <x:row r="573"/>
        <x:row r="574"/>
        <x:row r="575"/>
        <x:row r="576"/>
        <x:row r="577"/>
        <x:row r="578"/>
        <x:row r="579"/>
        <x:row r="580"/>
        <x:row r="581"/>
        <x:row r="582"/>
        <x:row r="583"/>
        <x:row r="584"/>
        <x:row r="585"/>
        <x:row r="586"/>
        <x:row r="587"/>
        <x:row r="588"/>
        <x:row r="589"/>
        <x:row r="590"/>
        <x:row r="591"/>
        <x:row r="592"/>
        <x:row r="593"/>
        <x:row r="594"/>
        <x:row r="595"/>
        <x:row r="596"/>
        <x:row r="597"/>
        <x:row r="598"/>
        <x:row r="599"/>
        <x:row r="600"/>
        <x:row r="601"/>
        <x:row r="602"/>
        <x:row r="603"/>
        <x:row r="604"/>
        <x:row r="605"/>
        <x:row r="606"/>
        <x:row r="607"/>
        <x:row r="608"/>
        <x:row r="609"/>
        <x:row r="610"/>
        <x:row r="611"/>
        <x:row r="612"/>
        <x:row r="613"/>
        <x:row r="614"/>
        <x:row r="615"/>
        <x:row r="616"/>
        <x:row r="617"/>
        <x:row r="618"/>
        <x:row r="619"/>
        <x:row r="620"/>
        <x:row r="621"/>
        <x:row r="622"/>
        <x:row r="623"/>
        <x:row r="624"/>
        <x:row r="625"/>
        <x:row r="626"/>
        <x:row r="627"/>
        <x:row r="628"/>
        <x:row r="629"/>
        <x:row r="630"/>
        <x:row r="631"/>
        <x:row r="632"/>
        <x:row r="633"/>
        <x:row r="634"/>
        <x:row r="635"/>
        <x:row r="636"/>
        <x:row r="637"/>
        <x:row r="638"/>
        <x:row r="639"/>
        <x:row r="640"/>
        <x:row r="641"/>
        <x:row r="642"/>
        <x:row r="643"/>
        <x:row r="644"/>
        <x:row r="645"/>
        <x:row r="646"/>
        <x:row r="647"/>
        <x:row r="648"/>
        <x:row r="649"/>
        <x:row r="650"/>
        <x:row r="651"/>
        <x:row r="652"/>
        <x:row r="653"/>
        <x:row r="654"/>
        <x:row r="655"/>
        <x:row r="656"/>
        <x:row r="657"/>
        <x:row r="658"/>
        <x:row r="659"/>
        <x:row r="660"/>
        <x:row r="661"/>
        <x:row r="662"/>
        <x:row r="663"/>
        <x:row r="664"/>
        <x:row r="665"/>
        <x:row r="666"/>
        <x:row r="667"/>
        <x:row r="668"/>
        <x:row r="669"/>
        <x:row r="670"/>
        <x:row r="671"/>
        <x:row r="672"/>
        <x:row r="673"/>
        <x:row r="674"/>
        <x:row r="675"/>
        <x:row r="676"/>
        <x:row r="677"/>
        <x:row r="678"/>
        <x:row r="679"/>
        <x:row r="680"/>
        <x:row r="681"/>
        <x:row r="682"/>
        <x:row r="683"/>
        <x:row r="684"/>
        <x:row r="685"/>
        <x:row r="686"/>
        <x:row r="687"/>
        <x:row r="688"/>
        <x:row r="689"/>
        <x:row r="690"/>
        <x:row r="691"/>
        <x:row r="692"/>
        <x:row r="693"/>
        <x:row r="694"/>
        <x:row r="695"/>
        <x:row r="696"/>
        <x:row r="697"/>
        <x:row r="698"/>
        <x:row r="699"/>
        <x:row r="700"/>
        <x:row r="701"/>
        <x:row r="702"/>
        <x:row r="703"/>
        <x:row r="704"/>
        <x:row r="705"/>
        <x:row r="706"/>
        <x:row r="707"/>
        <x:row r="708"/>
        <x:row r="709"/>
        <x:row r="710"/>
        <x:row r="711"/>
        <x:row r="712"/>
        <x:row r="713"/>
        <x:row r="714"/>
        <x:row r="715"/>
        <x:row r="716"/>
        <x:row r="717"/>
        <x:row r="718"/>
        <x:row r="719"/>
        <x:row r="720"/>
        <x:row r="721"/>
        <x:row r="722"/>
        <x:row r="723"/>
        <x:row r="724"/>
        <x:row r="725"/>
        <x:row r="726"/>
        <x:row r="727"/>
        <x:row r="728"/>
        <x:row r="729"/>
        <x:row r="730"/>
        <x:row r="731"/>
        <x:row r="732"/>
        <x:row r="733"/>
        <x:row r="734"/>
        <x:row r="735"/>
        <x:row r="736"/>
        <x:row r="737"/>
        <x:row r="738"/>
        <x:row r="739"/>
        <x:row r="740"/>
        <x:row r="741"/>
        <x:row r="742"/>
        <x:row r="743"/>
        <x:row r="744"/>
        <x:row r="745"/>
        <x:row r="746"/>
        <x:row r="747"/>
        <x:row r="748"/>
        <x:row r="749"/>
        <x:row r="750"/>
        <x:row r="751"/>
        <x:row r="752"/>
        <x:row r="753"/>
        <x:row r="754"/>
        <x:row r="755"/>
        <x:row r="756"/>
        <x:row r="757"/>
        <x:row r="758"/>
        <x:row r="759"/>
        <x:row r="760"/>
        <x:row r="761"/>
        <x:row r="762"/>
        <x:row r="763"/>
        <x:row r="764"/>
        <x:row r="765"/>
        <x:row r="766"/>
        <x:row r="767"/>
        <x:row r="768"/>
        <x:row r="769"/>
        <x:row r="770"/>
        <x:row r="771"/>
        <x:row r="772"/>
        <x:row r="773"/>
        <x:row r="774"/>
        <x:row r="775"/>
        <x:row r="776"/>
        <x:row r="777"/>
        <x:row r="778"/>
        <x:row r="779"/>
        <x:row r="780"/>
        <x:row r="781"/>
        <x:row r="782"/>
        <x:row r="783"/>
        <x:row r="784"/>
        <x:row r="785"/>
        <x:row r="786"/>
        <x:row r="787"/>
        <x:row r="788"/>
        <x:row r="789"/>
        <x:row r="790"/>
        <x:row r="791"/>
        <x:row r="792"/>
        <x:row r="793"/>
        <x:row r="794"/>
        <x:row r="795"/>
        <x:row r="796"/>
        <x:row r="797"/>
        <x:row r="798"/>
        <x:row r="799"/>
        <x:row r="800"/>
        <x:row r="801"/>
        <x:row r="802"/>
        <x:row r="803"/>
        <x:row r="804"/>
        <x:row r="805"/>
        <x:row r="806"/>
        <x:row r="807"/>
        <x:row r="808"/>
        <x:row r="809"/>
        <x:row r="810"/>
        <x:row r="811"/>
        <x:row r="812"/>
        <x:row r="813"/>
        <x:row r="814"/>
        <x:row r="815"/>
        <x:row r="816"/>
        <x:row r="817"/>
        <x:row r="818"/>
        <x:row r="819"/>
        <x:row r="820"/>
        <x:row r="821"/>
        <x:row r="822"/>
        <x:row r="823"/>
        <x:row r="824"/>
        <x:row r="825"/>
        <x:row r="826"/>
        <x:row r="827"/>
        <x:row r="828"/>
        <x:row r="829"/>
        <x:row r="830"/>
        <x:row r="831"/>
        <x:row r="832"/>
        <x:row r="833"/>
        <x:row r="834"/>
        <x:row r="835"/>
        <x:row r="836"/>
        <x:row r="837"/>
        <x:row r="838"/>
        <x:row r="839"/>
        <x:row r="840"/>
        <x:row r="841"/>
        <x:row r="842"/>
        <x:row r="843"/>
        <x:row r="844"/>
        <x:row r="845"/>
        <x:row r="846"/>
        <x:row r="847"/>
        <x:row r="848"/>
        <x:row r="849"/>
        <x:row r="850"/>
        <x:row r="851"/>
        <x:row r="852"/>
        <x:row r="853"/>
        <x:row r="854"/>
        <x:row r="855"/>
        <x:row r="856"/>
        <x:row r="857"/>
        <x:row r="858"/>
        <x:row r="859"/>
        <x:row r="860"/>
        <x:row r="861"/>
        <x:row r="862"/>
        <x:row r="863"/>
        <x:row r="864"/>
        <x:row r="865"/>
        <x:row r="866"/>
        <x:row r="867"/>
        <x:row r="868"/>
        <x:row r="869"/>
        <x:row r="870"/>
        <x:row r="871"/>
        <x:row r="872"/>
        <x:row r="873"/>
        <x:row r="874"/>
        <x:row r="875"/>
        <x:row r="876"/>
        <x:row r="877"/>
        <x:row r="878"/>
        <x:row r="879"/>
        <x:row r="880"/>
        <x:row r="881"/>
        <x:row r="882"/>
        <x:row r="883"/>
        <x:row r="884"/>
        <x:row r="885"/>
        <x:row r="886"/>
        <x:row r="887"/>
        <x:row r="888"/>
        <x:row r="889"/>
        <x:row r="890"/>
        <x:row r="891"/>
        <x:row r="892"/>
        <x:row r="893"/>
        <x:row r="894"/>
        <x:row r="895"/>
        <x:row r="896"/>
        <x:row r="897"/>
        <x:row r="898"/>
        <x:row r="899"/>
        <x:row r="900"/>
        <x:row r="901"/>
        <x:row r="902"/>
        <x:row r="903"/>
        <x:row r="904"/>
        <x:row r="905"/>
        <x:row r="906"/>
        <x:row r="907"/>
        <x:row r="908"/>
        <x:row r="909"/>
        <x:row r="910"/>
        <x:row r="911"/>
        <x:row r="912"/>
        <x:row r="913"/>
        <x:row r="914"/>
        <x:row r="915"/>
        <x:row r="916"/>
        <x:row r="917"/>
        <x:row r="918"/>
        <x:row r="919"/>
        <x:row r="920"/>
        <x:row r="921"/>
        <x:row r="922"/>
        <x:row r="923"/>
        <x:row r="924"/>
        <x:row r="925"/>
        <x:row r="926"/>
        <x:row r="927"/>
        <x:row r="928"/>
        <x:row r="929"/>
        <x:row r="930"/>
        <x:row r="931"/>
        <x:row r="932"/>
        <x:row r="933"/>
        <x:row r="934"/>
        <x:row r="935"/>
        <x:row r="936"/>
        <x:row r="937"/>
        <x:row r="938"/>
        <x:row r="939"/>
        <x:row r="940"/>
        <x:row r="941"/>
        <x:row r="942"/>
        <x:row r="943"/>
        <x:row r="944"/>
        <x:row r="945"/>
        <x:row r="946"/>
        <x:row r="947"/>
        <x:row r="948"/>
        <x:row r="949"/>
        <x:row r="950"/>
        <x:row r="951"/>
        <x:row r="952"/>
        <x:row r="953"/>
        <x:row r="954"/>
        <x:row r="955"/>
        <x:row r="956"/>
        <x:row r="957"/>
        <x:row r="958"/>
        <x:row r="959"/>
        <x:row r="960"/>
        <x:row r="961"/>
        <x:row r="962"/>
        <x:row r="963"/>
        <x:row r="964"/>
        <x:row r="965"/>
        <x:row r="966"/>
        <x:row r="967"/>
        <x:row r="968"/>
        <x:row r="969"/>
        <x:row r="970"/>
        <x:row r="971"/>
        <x:row r="972"/>
        <x:row r="973"/>
        <x:row r="974"/>
        <x:row r="975"/>
        <x:row r="976"/>
        <x:row r="977"/>
        <x:row r="978"/>
        <x:row r="979"/>
        <x:row r="980"/>
        <x:row r="981"/>
        <x:row r="982"/>
        <x:row r="983"/>
        <x:row r="984"/>
        <x:row r="985"/>
        <x:row r="986"/>
        <x:row r="987"/>
        <x:row r="988"/>
        <x:row r="989"/>
        <x:row r="990"/>
        <x:row r="991"/>
        <x:row r="992"/>
        <x:row r="993"/>
        <x:row r="994"/>
        <x:row r="995"/>
        <x:row r="996"/>
        <x:row r="997"/>
        <x:row r="998"/>
        <x:row r="999"/>
        <x:row r="1000"/>
        <x:row r="1001"/>
        <x:row r="1002"/>
        <x:row r="1003"/>
        <x:row r="1004"/>
        <x:row r="1005"/>
        <x:row r="1006"/>
        <x:row r="1007"/>
        <x:row r="1008"/>
        <x:row r="1009"/>
        <x:row r="1010"/>
        <x:row r="1011"/>
        <x:row r="1012"/>
        <x:row r="1013"/>
        <x:row r="1014"/>
        <x:row r="1015"/>
        <x:row r="1016"/>
        <x:row r="1017"/>
        <x:row r="1018"/>
        <x:row r="1019"/>
        <x:row r="1020"/>
        <x:row r="1021"/>
        <x:row r="1022"/>
        <x:row r="1023"/>
        <x:row r="1024"/>
        <x:row r="1025"/>
        <x:row r="1026"/>
        <x:row r="1027"/>
        <x:row r="1028"/>
        <x:row r="1029"/>
        <x:row r="1030"/>
        <x:row r="1031"/>
        <x:row r="1032"/>
        <x:row r="1033"/>
        <x:row r="1034"/>
        <x:row r="1035"/>
        <x:row r="1036"/>
        <x:row r="1037"/>
        <x:row r="1038"/>
        <x:row r="1039"/>
        <x:row r="1040"/>
        <x:row r="1041"/>
        <x:row r="1042"/>
        <x:row r="1043"/>
        <x:row r="1044"/>
        <x:row r="1045"/>
      </x:sheetData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</x:sheetDataSet>
  </x:externalBook>
</x:externalLink>
</file>

<file path=xl/externalLinks/externalLink3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K1자재(3차등)"/>
      <x:sheetName val="Sheet1"/>
      <x:sheetName val="월선수금"/>
    </x:sheetNames>
    <x:sheetDataSet>
      <x:sheetData sheetId="0" refreshError="0"/>
      <x:sheetData sheetId="1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  <x:row r="539"/>
        <x:row r="540"/>
        <x:row r="541"/>
        <x:row r="542"/>
        <x:row r="543"/>
        <x:row r="544"/>
        <x:row r="545"/>
        <x:row r="546"/>
        <x:row r="547"/>
        <x:row r="548"/>
        <x:row r="549"/>
        <x:row r="550"/>
        <x:row r="551"/>
        <x:row r="552"/>
        <x:row r="553"/>
        <x:row r="554"/>
        <x:row r="555"/>
        <x:row r="556"/>
        <x:row r="557"/>
        <x:row r="558"/>
        <x:row r="559"/>
        <x:row r="560"/>
        <x:row r="561"/>
        <x:row r="562"/>
        <x:row r="563"/>
        <x:row r="564"/>
        <x:row r="565"/>
        <x:row r="566"/>
        <x:row r="567"/>
        <x:row r="568"/>
        <x:row r="569"/>
        <x:row r="570"/>
        <x:row r="571"/>
        <x:row r="572"/>
        <x:row r="573"/>
        <x:row r="574"/>
        <x:row r="575"/>
        <x:row r="576"/>
        <x:row r="577"/>
        <x:row r="578"/>
        <x:row r="579"/>
        <x:row r="580"/>
        <x:row r="581"/>
        <x:row r="582"/>
        <x:row r="583"/>
        <x:row r="584"/>
        <x:row r="585"/>
        <x:row r="586"/>
        <x:row r="587"/>
        <x:row r="588"/>
        <x:row r="589"/>
        <x:row r="590"/>
        <x:row r="591"/>
        <x:row r="592"/>
        <x:row r="593"/>
        <x:row r="594"/>
        <x:row r="595"/>
        <x:row r="596"/>
        <x:row r="597"/>
        <x:row r="598"/>
        <x:row r="599"/>
        <x:row r="600"/>
        <x:row r="601"/>
        <x:row r="602"/>
        <x:row r="603"/>
        <x:row r="604"/>
        <x:row r="605"/>
        <x:row r="606"/>
        <x:row r="607"/>
        <x:row r="608"/>
        <x:row r="609"/>
        <x:row r="610"/>
        <x:row r="611"/>
        <x:row r="612"/>
        <x:row r="613"/>
        <x:row r="614"/>
        <x:row r="615"/>
        <x:row r="616"/>
        <x:row r="617"/>
        <x:row r="618"/>
        <x:row r="619"/>
        <x:row r="620"/>
        <x:row r="621"/>
        <x:row r="622"/>
        <x:row r="623"/>
        <x:row r="624"/>
        <x:row r="625"/>
        <x:row r="626"/>
        <x:row r="627"/>
        <x:row r="628"/>
        <x:row r="629"/>
        <x:row r="630"/>
        <x:row r="631"/>
        <x:row r="632"/>
        <x:row r="633"/>
        <x:row r="634"/>
        <x:row r="635"/>
        <x:row r="636"/>
        <x:row r="637"/>
        <x:row r="638"/>
        <x:row r="639"/>
        <x:row r="640"/>
        <x:row r="641"/>
        <x:row r="642"/>
        <x:row r="643"/>
        <x:row r="644"/>
        <x:row r="645"/>
        <x:row r="646"/>
        <x:row r="647"/>
        <x:row r="648"/>
        <x:row r="649"/>
        <x:row r="650"/>
        <x:row r="651"/>
        <x:row r="652"/>
        <x:row r="653"/>
        <x:row r="654"/>
        <x:row r="655"/>
        <x:row r="656"/>
        <x:row r="657"/>
        <x:row r="658"/>
        <x:row r="659"/>
        <x:row r="660"/>
        <x:row r="661"/>
        <x:row r="662"/>
        <x:row r="663"/>
        <x:row r="664"/>
        <x:row r="665"/>
        <x:row r="666"/>
        <x:row r="667"/>
        <x:row r="668"/>
        <x:row r="669"/>
        <x:row r="670"/>
        <x:row r="671"/>
        <x:row r="672"/>
        <x:row r="673"/>
        <x:row r="674"/>
        <x:row r="675"/>
        <x:row r="676"/>
        <x:row r="677"/>
        <x:row r="678"/>
        <x:row r="679"/>
        <x:row r="680"/>
        <x:row r="681"/>
        <x:row r="682"/>
        <x:row r="683"/>
        <x:row r="684"/>
        <x:row r="685"/>
        <x:row r="686"/>
        <x:row r="687"/>
        <x:row r="688"/>
        <x:row r="689"/>
        <x:row r="690"/>
        <x:row r="691"/>
        <x:row r="692"/>
        <x:row r="693"/>
        <x:row r="694"/>
        <x:row r="695"/>
        <x:row r="696"/>
        <x:row r="697"/>
        <x:row r="698"/>
        <x:row r="699"/>
        <x:row r="700"/>
        <x:row r="701"/>
        <x:row r="702"/>
        <x:row r="703"/>
        <x:row r="704"/>
        <x:row r="705"/>
        <x:row r="706"/>
        <x:row r="707"/>
        <x:row r="708"/>
        <x:row r="709"/>
        <x:row r="710"/>
        <x:row r="711"/>
        <x:row r="712"/>
        <x:row r="713"/>
        <x:row r="714"/>
        <x:row r="715"/>
        <x:row r="716"/>
        <x:row r="717"/>
        <x:row r="718"/>
        <x:row r="719"/>
        <x:row r="720"/>
        <x:row r="721"/>
        <x:row r="722"/>
        <x:row r="723"/>
        <x:row r="724"/>
        <x:row r="725"/>
        <x:row r="726"/>
        <x:row r="727"/>
        <x:row r="728"/>
        <x:row r="729"/>
        <x:row r="730"/>
        <x:row r="731"/>
        <x:row r="732"/>
        <x:row r="733"/>
        <x:row r="734"/>
        <x:row r="735"/>
        <x:row r="736"/>
        <x:row r="737"/>
        <x:row r="738"/>
        <x:row r="739"/>
        <x:row r="740"/>
        <x:row r="741"/>
        <x:row r="742"/>
        <x:row r="743"/>
        <x:row r="744"/>
        <x:row r="745"/>
        <x:row r="746"/>
        <x:row r="747"/>
        <x:row r="748"/>
        <x:row r="749"/>
        <x:row r="750"/>
        <x:row r="751"/>
        <x:row r="752"/>
        <x:row r="753"/>
        <x:row r="754"/>
        <x:row r="755"/>
        <x:row r="756"/>
        <x:row r="757"/>
        <x:row r="758"/>
        <x:row r="759"/>
        <x:row r="760"/>
        <x:row r="761"/>
        <x:row r="762"/>
        <x:row r="763"/>
        <x:row r="764"/>
        <x:row r="765"/>
        <x:row r="766"/>
        <x:row r="767"/>
        <x:row r="768"/>
        <x:row r="769"/>
        <x:row r="770"/>
        <x:row r="771"/>
        <x:row r="772"/>
        <x:row r="773"/>
        <x:row r="774"/>
        <x:row r="775"/>
        <x:row r="776"/>
        <x:row r="777"/>
        <x:row r="778"/>
        <x:row r="779"/>
        <x:row r="780"/>
        <x:row r="781"/>
        <x:row r="782"/>
        <x:row r="783"/>
        <x:row r="784"/>
        <x:row r="785"/>
        <x:row r="786"/>
        <x:row r="787"/>
        <x:row r="788"/>
        <x:row r="789"/>
        <x:row r="790"/>
        <x:row r="791"/>
        <x:row r="792"/>
        <x:row r="793"/>
        <x:row r="794"/>
        <x:row r="795"/>
        <x:row r="796"/>
        <x:row r="797"/>
        <x:row r="798"/>
        <x:row r="799"/>
        <x:row r="800"/>
        <x:row r="801"/>
        <x:row r="802"/>
        <x:row r="803"/>
        <x:row r="804"/>
        <x:row r="805"/>
        <x:row r="806"/>
        <x:row r="807"/>
        <x:row r="808"/>
        <x:row r="809"/>
        <x:row r="810"/>
        <x:row r="811"/>
        <x:row r="812"/>
        <x:row r="813"/>
        <x:row r="814"/>
        <x:row r="815"/>
        <x:row r="816"/>
        <x:row r="817"/>
        <x:row r="818"/>
        <x:row r="819"/>
        <x:row r="820"/>
        <x:row r="821"/>
        <x:row r="822"/>
        <x:row r="823"/>
        <x:row r="824"/>
        <x:row r="825"/>
        <x:row r="826"/>
        <x:row r="827"/>
        <x:row r="828"/>
        <x:row r="829"/>
        <x:row r="830"/>
        <x:row r="831"/>
        <x:row r="832"/>
        <x:row r="833"/>
        <x:row r="834"/>
        <x:row r="835"/>
        <x:row r="836"/>
        <x:row r="837"/>
        <x:row r="838"/>
        <x:row r="839"/>
        <x:row r="840"/>
        <x:row r="841"/>
        <x:row r="842"/>
        <x:row r="843"/>
        <x:row r="844"/>
        <x:row r="845"/>
        <x:row r="846"/>
        <x:row r="847"/>
        <x:row r="848"/>
        <x:row r="849"/>
        <x:row r="850"/>
        <x:row r="851"/>
        <x:row r="852"/>
        <x:row r="853"/>
        <x:row r="854"/>
        <x:row r="855"/>
        <x:row r="856"/>
        <x:row r="857"/>
        <x:row r="858"/>
        <x:row r="859"/>
        <x:row r="860"/>
        <x:row r="861"/>
        <x:row r="862"/>
        <x:row r="863"/>
        <x:row r="864"/>
        <x:row r="865"/>
        <x:row r="866"/>
        <x:row r="867"/>
        <x:row r="868"/>
        <x:row r="869"/>
        <x:row r="870"/>
        <x:row r="871"/>
        <x:row r="872"/>
        <x:row r="873"/>
        <x:row r="874"/>
        <x:row r="875"/>
        <x:row r="876"/>
        <x:row r="877"/>
        <x:row r="878"/>
        <x:row r="879"/>
        <x:row r="880"/>
        <x:row r="881"/>
        <x:row r="882"/>
        <x:row r="883"/>
        <x:row r="884"/>
        <x:row r="885"/>
        <x:row r="886"/>
        <x:row r="887"/>
        <x:row r="888"/>
        <x:row r="889"/>
        <x:row r="890"/>
        <x:row r="891"/>
        <x:row r="892"/>
        <x:row r="893"/>
        <x:row r="894"/>
        <x:row r="895"/>
        <x:row r="896"/>
        <x:row r="897"/>
        <x:row r="898"/>
        <x:row r="899"/>
        <x:row r="900"/>
        <x:row r="901"/>
        <x:row r="902"/>
        <x:row r="903"/>
        <x:row r="904"/>
        <x:row r="905"/>
        <x:row r="906"/>
        <x:row r="907"/>
        <x:row r="908"/>
        <x:row r="909"/>
        <x:row r="910"/>
        <x:row r="911"/>
        <x:row r="912"/>
        <x:row r="913"/>
        <x:row r="914"/>
        <x:row r="915"/>
        <x:row r="916"/>
        <x:row r="917"/>
        <x:row r="918"/>
        <x:row r="919"/>
        <x:row r="920"/>
        <x:row r="921"/>
        <x:row r="922"/>
        <x:row r="923"/>
        <x:row r="924"/>
        <x:row r="925"/>
        <x:row r="926"/>
        <x:row r="927"/>
        <x:row r="928"/>
        <x:row r="929"/>
        <x:row r="930"/>
        <x:row r="931"/>
        <x:row r="932"/>
        <x:row r="933"/>
        <x:row r="934"/>
        <x:row r="935"/>
        <x:row r="936"/>
        <x:row r="937"/>
        <x:row r="938"/>
        <x:row r="939"/>
        <x:row r="940"/>
        <x:row r="941"/>
        <x:row r="942"/>
        <x:row r="943"/>
        <x:row r="944"/>
        <x:row r="945"/>
        <x:row r="946"/>
        <x:row r="947"/>
        <x:row r="948"/>
        <x:row r="949"/>
        <x:row r="950"/>
        <x:row r="951"/>
        <x:row r="952"/>
        <x:row r="953"/>
        <x:row r="954"/>
        <x:row r="955"/>
        <x:row r="956"/>
        <x:row r="957"/>
        <x:row r="958"/>
        <x:row r="959"/>
        <x:row r="960"/>
        <x:row r="961"/>
        <x:row r="962"/>
        <x:row r="963"/>
        <x:row r="964"/>
        <x:row r="965"/>
        <x:row r="966"/>
        <x:row r="967"/>
        <x:row r="968"/>
        <x:row r="969"/>
        <x:row r="970"/>
        <x:row r="971"/>
        <x:row r="972"/>
        <x:row r="973"/>
        <x:row r="974"/>
        <x:row r="975"/>
        <x:row r="976"/>
        <x:row r="977"/>
        <x:row r="978"/>
        <x:row r="979"/>
        <x:row r="980"/>
        <x:row r="981"/>
        <x:row r="982"/>
        <x:row r="983"/>
        <x:row r="984"/>
        <x:row r="985"/>
        <x:row r="986"/>
        <x:row r="987"/>
        <x:row r="988"/>
        <x:row r="989"/>
        <x:row r="990"/>
        <x:row r="991"/>
        <x:row r="992"/>
        <x:row r="993"/>
        <x:row r="994"/>
        <x:row r="995"/>
        <x:row r="996"/>
        <x:row r="997"/>
        <x:row r="998"/>
        <x:row r="999"/>
        <x:row r="1000"/>
        <x:row r="1001"/>
        <x:row r="1002"/>
        <x:row r="1003"/>
        <x:row r="1004"/>
        <x:row r="1005"/>
        <x:row r="1006"/>
        <x:row r="1007"/>
        <x:row r="1008"/>
        <x:row r="1009"/>
        <x:row r="1010"/>
        <x:row r="1011"/>
        <x:row r="1012"/>
        <x:row r="1013"/>
        <x:row r="1014"/>
        <x:row r="1015"/>
        <x:row r="1016"/>
        <x:row r="1017"/>
        <x:row r="1018"/>
        <x:row r="1019"/>
        <x:row r="1020"/>
        <x:row r="1021"/>
        <x:row r="1022"/>
        <x:row r="1023"/>
        <x:row r="1024"/>
        <x:row r="1025"/>
        <x:row r="1026"/>
        <x:row r="1027"/>
        <x:row r="1028"/>
        <x:row r="1029"/>
        <x:row r="1030"/>
        <x:row r="1031"/>
        <x:row r="1032"/>
        <x:row r="1033"/>
        <x:row r="1034"/>
        <x:row r="1035"/>
        <x:row r="1036"/>
        <x:row r="1037"/>
        <x:row r="1038"/>
        <x:row r="1039"/>
        <x:row r="1040"/>
        <x:row r="1041"/>
        <x:row r="1042"/>
        <x:row r="1043"/>
        <x:row r="1044"/>
        <x:row r="1045"/>
        <x:row r="1046"/>
        <x:row r="1047"/>
        <x:row r="1048"/>
        <x:row r="1049"/>
        <x:row r="1050"/>
        <x:row r="1051"/>
        <x:row r="1052"/>
        <x:row r="1053"/>
        <x:row r="1054"/>
        <x:row r="1055"/>
        <x:row r="1056"/>
        <x:row r="1057"/>
        <x:row r="1058"/>
        <x:row r="1059"/>
        <x:row r="1060"/>
        <x:row r="1061"/>
        <x:row r="1062"/>
        <x:row r="1063"/>
        <x:row r="1064"/>
        <x:row r="1065"/>
        <x:row r="1066"/>
        <x:row r="1067"/>
        <x:row r="1068"/>
        <x:row r="1069"/>
        <x:row r="1070"/>
        <x:row r="1071"/>
        <x:row r="1072"/>
        <x:row r="1073"/>
        <x:row r="1074"/>
        <x:row r="1075"/>
        <x:row r="1076"/>
        <x:row r="1077"/>
        <x:row r="1078"/>
        <x:row r="1079"/>
        <x:row r="1080"/>
        <x:row r="1081"/>
        <x:row r="1082"/>
        <x:row r="1083"/>
        <x:row r="1084"/>
        <x:row r="1085"/>
        <x:row r="1086"/>
        <x:row r="1087"/>
        <x:row r="1088"/>
        <x:row r="1089"/>
        <x:row r="1090"/>
        <x:row r="1091"/>
        <x:row r="1092"/>
        <x:row r="1093"/>
        <x:row r="1094"/>
        <x:row r="1095"/>
        <x:row r="1096"/>
        <x:row r="1097"/>
        <x:row r="1098"/>
        <x:row r="1099"/>
        <x:row r="1100"/>
        <x:row r="1101"/>
        <x:row r="1102"/>
        <x:row r="1103"/>
        <x:row r="1104"/>
        <x:row r="1105"/>
        <x:row r="1106"/>
        <x:row r="1107"/>
        <x:row r="1108"/>
        <x:row r="1109"/>
        <x:row r="1110"/>
        <x:row r="1111"/>
        <x:row r="1112"/>
        <x:row r="1113"/>
        <x:row r="1114"/>
        <x:row r="1115"/>
        <x:row r="1116"/>
        <x:row r="1117"/>
        <x:row r="1118"/>
        <x:row r="1119"/>
        <x:row r="1120"/>
        <x:row r="1121"/>
        <x:row r="1122"/>
        <x:row r="1123"/>
        <x:row r="1124"/>
        <x:row r="1125"/>
        <x:row r="1126"/>
        <x:row r="1127"/>
        <x:row r="1128"/>
        <x:row r="1129"/>
        <x:row r="1130"/>
        <x:row r="1131"/>
        <x:row r="1132"/>
        <x:row r="1133"/>
        <x:row r="1134"/>
        <x:row r="1135"/>
        <x:row r="1136"/>
        <x:row r="1137"/>
        <x:row r="1138"/>
        <x:row r="1139"/>
        <x:row r="1140"/>
        <x:row r="1141"/>
        <x:row r="1142"/>
        <x:row r="1143"/>
        <x:row r="1144"/>
        <x:row r="1145"/>
        <x:row r="1146"/>
        <x:row r="1147"/>
        <x:row r="1148"/>
        <x:row r="1149"/>
        <x:row r="1150"/>
        <x:row r="1151"/>
        <x:row r="1152"/>
        <x:row r="1153"/>
        <x:row r="1154"/>
        <x:row r="1155"/>
        <x:row r="1156"/>
        <x:row r="1157"/>
        <x:row r="1158"/>
        <x:row r="1159"/>
        <x:row r="1160"/>
        <x:row r="1161"/>
        <x:row r="1162"/>
        <x:row r="1163"/>
        <x:row r="1164"/>
        <x:row r="1165"/>
        <x:row r="1166"/>
        <x:row r="1167"/>
        <x:row r="1168"/>
        <x:row r="1169"/>
        <x:row r="1170"/>
        <x:row r="1171"/>
        <x:row r="1172"/>
        <x:row r="1173"/>
        <x:row r="1174"/>
        <x:row r="1175"/>
        <x:row r="1176"/>
        <x:row r="1177"/>
        <x:row r="1178"/>
        <x:row r="1179"/>
        <x:row r="1180"/>
        <x:row r="1181"/>
        <x:row r="1182"/>
        <x:row r="1183"/>
        <x:row r="1184"/>
        <x:row r="1185"/>
        <x:row r="1186"/>
        <x:row r="1187"/>
        <x:row r="1188"/>
        <x:row r="1189"/>
        <x:row r="1190"/>
        <x:row r="1191"/>
        <x:row r="1192"/>
        <x:row r="1193"/>
        <x:row r="1194"/>
        <x:row r="1195"/>
        <x:row r="1196"/>
        <x:row r="1197"/>
        <x:row r="1198"/>
        <x:row r="1199"/>
        <x:row r="1200"/>
        <x:row r="1201"/>
        <x:row r="1202"/>
        <x:row r="1203"/>
        <x:row r="1204"/>
        <x:row r="1205"/>
        <x:row r="1206"/>
        <x:row r="1207"/>
        <x:row r="1208"/>
        <x:row r="1209"/>
        <x:row r="1210"/>
        <x:row r="1211"/>
        <x:row r="1212"/>
        <x:row r="1213"/>
        <x:row r="1214"/>
        <x:row r="1215"/>
        <x:row r="1216"/>
        <x:row r="1217"/>
        <x:row r="1218"/>
        <x:row r="1219"/>
        <x:row r="1220"/>
        <x:row r="1221"/>
        <x:row r="1222"/>
        <x:row r="1223"/>
        <x:row r="1224"/>
        <x:row r="1225"/>
        <x:row r="1226"/>
        <x:row r="1227"/>
        <x:row r="1228"/>
        <x:row r="1229"/>
        <x:row r="1230"/>
        <x:row r="1231"/>
        <x:row r="1232"/>
        <x:row r="1233"/>
        <x:row r="1234"/>
        <x:row r="1235"/>
        <x:row r="1236"/>
        <x:row r="1237"/>
        <x:row r="1238"/>
        <x:row r="1239"/>
        <x:row r="1240"/>
        <x:row r="1241"/>
        <x:row r="1242"/>
        <x:row r="1243"/>
        <x:row r="1244"/>
        <x:row r="1245"/>
        <x:row r="1246"/>
        <x:row r="1247"/>
        <x:row r="1248"/>
        <x:row r="1249"/>
        <x:row r="1250"/>
        <x:row r="1251"/>
        <x:row r="1252"/>
        <x:row r="1253"/>
        <x:row r="1254"/>
        <x:row r="1255"/>
        <x:row r="1256"/>
        <x:row r="1257"/>
        <x:row r="1258"/>
        <x:row r="1259"/>
        <x:row r="1260"/>
        <x:row r="1261"/>
        <x:row r="1262"/>
        <x:row r="1263"/>
        <x:row r="1264"/>
        <x:row r="1265"/>
        <x:row r="1266"/>
        <x:row r="1267"/>
        <x:row r="1268"/>
        <x:row r="1269"/>
        <x:row r="1270"/>
        <x:row r="1271"/>
        <x:row r="1272"/>
        <x:row r="1273"/>
        <x:row r="1274"/>
        <x:row r="1275"/>
        <x:row r="1276"/>
        <x:row r="1277"/>
        <x:row r="1278"/>
        <x:row r="1279"/>
        <x:row r="1280"/>
        <x:row r="1281"/>
        <x:row r="1282"/>
        <x:row r="1283"/>
        <x:row r="1284"/>
        <x:row r="1285"/>
        <x:row r="1286"/>
        <x:row r="1287"/>
        <x:row r="1288"/>
        <x:row r="1289"/>
        <x:row r="1290"/>
        <x:row r="1291"/>
        <x:row r="1292"/>
        <x:row r="1293"/>
        <x:row r="1294"/>
        <x:row r="1295"/>
        <x:row r="1296"/>
        <x:row r="1297"/>
        <x:row r="1298"/>
        <x:row r="1299"/>
        <x:row r="1300"/>
        <x:row r="1301"/>
        <x:row r="1302"/>
        <x:row r="1303"/>
        <x:row r="1304"/>
        <x:row r="1305"/>
        <x:row r="1306"/>
        <x:row r="1307"/>
        <x:row r="1308"/>
        <x:row r="1309"/>
        <x:row r="1310"/>
        <x:row r="1311"/>
        <x:row r="1312"/>
        <x:row r="1313"/>
        <x:row r="1314"/>
        <x:row r="1315"/>
        <x:row r="1316"/>
        <x:row r="1317"/>
        <x:row r="1318"/>
        <x:row r="1319"/>
        <x:row r="1320"/>
        <x:row r="1321"/>
        <x:row r="1322"/>
        <x:row r="1323"/>
        <x:row r="1324"/>
        <x:row r="1325"/>
        <x:row r="1326"/>
        <x:row r="1327"/>
        <x:row r="1328"/>
        <x:row r="1329"/>
        <x:row r="1330"/>
        <x:row r="1331"/>
        <x:row r="1332"/>
        <x:row r="1333"/>
        <x:row r="1334"/>
        <x:row r="1335"/>
        <x:row r="1336"/>
        <x:row r="1337"/>
        <x:row r="1338"/>
        <x:row r="1339"/>
        <x:row r="1340"/>
        <x:row r="1341"/>
        <x:row r="1342"/>
        <x:row r="1343"/>
        <x:row r="1344"/>
        <x:row r="1345"/>
        <x:row r="1346"/>
        <x:row r="1347"/>
        <x:row r="1348"/>
        <x:row r="1349"/>
        <x:row r="1350"/>
        <x:row r="1351"/>
        <x:row r="1352"/>
        <x:row r="1353"/>
        <x:row r="1354"/>
        <x:row r="1355"/>
        <x:row r="1356"/>
        <x:row r="1357"/>
        <x:row r="1358"/>
        <x:row r="1359"/>
        <x:row r="1360"/>
        <x:row r="1361"/>
        <x:row r="1362"/>
        <x:row r="1363"/>
        <x:row r="1364"/>
        <x:row r="1365"/>
        <x:row r="1366"/>
        <x:row r="1367"/>
        <x:row r="1368"/>
        <x:row r="1369"/>
        <x:row r="1370"/>
        <x:row r="1371"/>
        <x:row r="1372"/>
        <x:row r="1373"/>
        <x:row r="1374"/>
        <x:row r="1375"/>
        <x:row r="1376"/>
        <x:row r="1377"/>
        <x:row r="1378"/>
        <x:row r="1379"/>
        <x:row r="1380"/>
        <x:row r="1381"/>
        <x:row r="1382"/>
        <x:row r="1383"/>
        <x:row r="1384"/>
        <x:row r="1385"/>
        <x:row r="1386"/>
        <x:row r="1387"/>
        <x:row r="1388"/>
        <x:row r="1389"/>
        <x:row r="1390"/>
        <x:row r="1391"/>
        <x:row r="1392"/>
        <x:row r="1393"/>
        <x:row r="1394"/>
        <x:row r="1395"/>
        <x:row r="1396"/>
        <x:row r="1397"/>
        <x:row r="1398"/>
        <x:row r="1399"/>
        <x:row r="1400"/>
        <x:row r="1401"/>
        <x:row r="1402"/>
        <x:row r="1403"/>
        <x:row r="1404"/>
        <x:row r="1405"/>
        <x:row r="1406"/>
        <x:row r="1407"/>
        <x:row r="1408"/>
        <x:row r="1409"/>
        <x:row r="1410"/>
        <x:row r="1411"/>
        <x:row r="1412"/>
        <x:row r="1413"/>
        <x:row r="1414"/>
        <x:row r="1415"/>
        <x:row r="1416"/>
        <x:row r="1417"/>
        <x:row r="1418"/>
        <x:row r="1419"/>
        <x:row r="1420"/>
        <x:row r="1421"/>
        <x:row r="1422"/>
        <x:row r="1423"/>
        <x:row r="1424"/>
        <x:row r="1425"/>
        <x:row r="1426"/>
        <x:row r="1427"/>
        <x:row r="1428"/>
        <x:row r="1429"/>
        <x:row r="1430"/>
        <x:row r="1431"/>
        <x:row r="1432"/>
        <x:row r="1433"/>
        <x:row r="1434"/>
        <x:row r="1435"/>
        <x:row r="1436"/>
        <x:row r="1437"/>
        <x:row r="1438"/>
        <x:row r="1439"/>
        <x:row r="1440"/>
        <x:row r="1441"/>
        <x:row r="1442"/>
        <x:row r="1443"/>
        <x:row r="1444"/>
        <x:row r="1445"/>
        <x:row r="1446"/>
        <x:row r="1447"/>
        <x:row r="1448"/>
        <x:row r="1449"/>
        <x:row r="1450"/>
        <x:row r="1451"/>
        <x:row r="1452"/>
        <x:row r="1453"/>
        <x:row r="1454"/>
        <x:row r="1455"/>
        <x:row r="1456"/>
        <x:row r="1457"/>
        <x:row r="1458"/>
        <x:row r="1459"/>
        <x:row r="1460"/>
        <x:row r="1461"/>
        <x:row r="1462"/>
        <x:row r="1463"/>
        <x:row r="1464"/>
        <x:row r="1465"/>
        <x:row r="1466"/>
        <x:row r="1467"/>
        <x:row r="1468"/>
        <x:row r="1469"/>
        <x:row r="1470"/>
        <x:row r="1471"/>
        <x:row r="1472"/>
        <x:row r="1473"/>
        <x:row r="1474"/>
        <x:row r="1475"/>
        <x:row r="1476"/>
        <x:row r="1477"/>
        <x:row r="1478"/>
        <x:row r="1479"/>
        <x:row r="1480"/>
        <x:row r="1481"/>
        <x:row r="1482"/>
        <x:row r="1483"/>
        <x:row r="1484"/>
        <x:row r="1485"/>
        <x:row r="1486"/>
        <x:row r="1487"/>
        <x:row r="1488"/>
        <x:row r="1489"/>
        <x:row r="1490"/>
        <x:row r="1491"/>
        <x:row r="1492"/>
        <x:row r="1493"/>
        <x:row r="1494"/>
        <x:row r="1495"/>
        <x:row r="1496"/>
        <x:row r="1497"/>
        <x:row r="1498"/>
        <x:row r="1499"/>
        <x:row r="1500"/>
        <x:row r="1501"/>
        <x:row r="1502"/>
        <x:row r="1503"/>
        <x:row r="1504"/>
        <x:row r="1505"/>
        <x:row r="1506"/>
        <x:row r="1507"/>
        <x:row r="1508"/>
        <x:row r="1509"/>
        <x:row r="1510"/>
        <x:row r="1511"/>
        <x:row r="1512"/>
        <x:row r="1513"/>
        <x:row r="1514"/>
        <x:row r="1515"/>
        <x:row r="1516"/>
        <x:row r="1517"/>
        <x:row r="1518"/>
        <x:row r="1519"/>
        <x:row r="1520"/>
        <x:row r="1521"/>
        <x:row r="1522"/>
        <x:row r="1523"/>
        <x:row r="1524"/>
        <x:row r="1525"/>
        <x:row r="1526"/>
        <x:row r="1527"/>
        <x:row r="1528"/>
        <x:row r="1529"/>
        <x:row r="1530"/>
        <x:row r="1531"/>
        <x:row r="1532"/>
        <x:row r="1533"/>
        <x:row r="1534"/>
        <x:row r="1535"/>
        <x:row r="1536"/>
        <x:row r="1537"/>
        <x:row r="1538"/>
        <x:row r="1539"/>
        <x:row r="1540"/>
        <x:row r="1541"/>
        <x:row r="1542"/>
        <x:row r="1543"/>
        <x:row r="1544"/>
        <x:row r="1545"/>
        <x:row r="1546"/>
        <x:row r="1547"/>
        <x:row r="1548"/>
        <x:row r="1549"/>
        <x:row r="1550"/>
        <x:row r="1551"/>
        <x:row r="1552"/>
        <x:row r="1553"/>
        <x:row r="1554"/>
        <x:row r="1555"/>
        <x:row r="1556"/>
        <x:row r="1557"/>
        <x:row r="1558"/>
        <x:row r="1559"/>
        <x:row r="1560"/>
        <x:row r="1561"/>
        <x:row r="1562"/>
        <x:row r="1563"/>
        <x:row r="1564"/>
        <x:row r="1565"/>
        <x:row r="1566"/>
        <x:row r="1567"/>
        <x:row r="1568"/>
        <x:row r="1569"/>
        <x:row r="1570"/>
        <x:row r="1571"/>
        <x:row r="1572"/>
        <x:row r="1573"/>
        <x:row r="1574"/>
        <x:row r="1575"/>
        <x:row r="1576"/>
        <x:row r="1577"/>
        <x:row r="1578"/>
        <x:row r="1579"/>
        <x:row r="1580"/>
        <x:row r="1581"/>
        <x:row r="1582"/>
        <x:row r="1583"/>
        <x:row r="1584"/>
        <x:row r="1585"/>
        <x:row r="1586"/>
        <x:row r="1587"/>
        <x:row r="1588"/>
        <x:row r="1589"/>
        <x:row r="1590"/>
        <x:row r="1591"/>
        <x:row r="1592"/>
        <x:row r="1593"/>
        <x:row r="1594"/>
        <x:row r="1595"/>
        <x:row r="1596"/>
        <x:row r="1597"/>
        <x:row r="1598"/>
        <x:row r="1599"/>
        <x:row r="1600"/>
        <x:row r="1601"/>
        <x:row r="1602"/>
        <x:row r="1603"/>
        <x:row r="1604"/>
        <x:row r="1605"/>
        <x:row r="1606"/>
        <x:row r="1607"/>
        <x:row r="1608"/>
        <x:row r="1609"/>
        <x:row r="1610"/>
        <x:row r="1611"/>
        <x:row r="1612"/>
        <x:row r="1613"/>
        <x:row r="1614"/>
        <x:row r="1615"/>
        <x:row r="1616"/>
        <x:row r="1617"/>
        <x:row r="1618"/>
        <x:row r="1619"/>
        <x:row r="1620"/>
        <x:row r="1621"/>
        <x:row r="1622"/>
        <x:row r="1623"/>
        <x:row r="1624"/>
        <x:row r="1625"/>
        <x:row r="1626"/>
        <x:row r="1627"/>
        <x:row r="1628"/>
        <x:row r="1629"/>
        <x:row r="1630"/>
        <x:row r="1631"/>
        <x:row r="1632"/>
        <x:row r="1633"/>
        <x:row r="1634"/>
        <x:row r="1635"/>
        <x:row r="1636"/>
        <x:row r="1637"/>
        <x:row r="1638"/>
        <x:row r="1639"/>
        <x:row r="1640"/>
        <x:row r="1641"/>
        <x:row r="1642"/>
        <x:row r="1643"/>
        <x:row r="1644"/>
        <x:row r="1645"/>
        <x:row r="1646"/>
        <x:row r="1647"/>
        <x:row r="1648"/>
        <x:row r="1649"/>
        <x:row r="1650"/>
        <x:row r="1651"/>
        <x:row r="1652"/>
        <x:row r="1653"/>
        <x:row r="1654"/>
        <x:row r="1655"/>
        <x:row r="1656"/>
        <x:row r="1657"/>
      </x:sheetData>
      <x:sheetData sheetId="2" refreshError="0"/>
      <x:sheetData sheetId="3" refreshError="0"/>
    </x:sheetDataSet>
  </x:externalBook>
</x:externalLink>
</file>

<file path=xl/externalLinks/externalLink3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계획공수집계표"/>
      <x:sheetName val="00실적"/>
      <x:sheetName val="99실적"/>
      <x:sheetName val="보유시간추산"/>
      <x:sheetName val="2001년이후계획"/>
      <x:sheetName val="2002년계획"/>
      <x:sheetName val="K200CSP-01"/>
      <x:sheetName val="K55CSP-01"/>
      <x:sheetName val="K1CSP-01수정"/>
      <x:sheetName val="K1CSP-01"/>
      <x:sheetName val="K1CSP-00"/>
      <x:sheetName val="다련장CSP-01"/>
      <x:sheetName val="다련장-01"/>
      <x:sheetName val="K1A1양산"/>
      <x:sheetName val="K1정비"/>
      <x:sheetName val="K9양산-2"/>
      <x:sheetName val="K55"/>
      <x:sheetName val="현무"/>
      <x:sheetName val="K9양산"/>
      <x:sheetName val="K9 2차CSP"/>
      <x:sheetName val="K55정비"/>
      <x:sheetName val="403시제"/>
      <x:sheetName val="ER"/>
      <x:sheetName val="2000CSP"/>
      <x:sheetName val="KAAV"/>
      <x:sheetName val="Sheet3"/>
      <x:sheetName val="K55년도별단가"/>
      <x:sheetName val="년"/>
      <x:sheetName val="96갑지"/>
      <x:sheetName val="임율"/>
      <x:sheetName val="전체공수"/>
      <x:sheetName val="필수교환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</x:sheetData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</x:sheetDataSet>
  </x:externalBook>
</x:externalLink>
</file>

<file path=xl/externalLinks/externalLink3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대만부2R"/>
      <x:sheetName val="기본일위"/>
      <x:sheetName val="노임단가"/>
      <x:sheetName val="건축내역"/>
      <x:sheetName val="MOTOR"/>
      <x:sheetName val="K1자재(3차등)"/>
      <x:sheetName val="\\Wdes110\c\JONG\전산화\HBG\대만부2R."/>
      <x:sheetName val="//Wdes110/c/JONG/전산화/HBG/대만부2R."/>
    </x:sheetNames>
    <x:definedNames>
      <x:definedName name="Line132_Click"/>
    </x:defined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</x:sheetDataSet>
  </x:externalBook>
</x:externalLink>
</file>

<file path=xl/externalLinks/externalLink3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</x:sheetNames>
    <x:sheetDataSet>
      <x:sheetData sheetId="0" refreshError="0"/>
    </x:sheetDataSet>
  </x:externalBook>
</x:externalLink>
</file>

<file path=xl/externalLinks/externalLink3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000000"/>
      <x:sheetName val="양식"/>
      <x:sheetName val="원본"/>
      <x:sheetName val="3VF개조"/>
      <x:sheetName val="3VF개조 (2)"/>
      <x:sheetName val="강재"/>
      <x:sheetName val="외자"/>
      <x:sheetName val="T1개조(3)"/>
    </x:sheetNames>
    <x:sheetDataSet>
      <x:sheetData sheetId="0" refreshError="0"/>
      <x:sheetData sheetId="1" refreshError="0">
        <x:row r="6"/>
        <x:row r="7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</x:sheetDataSet>
  </x:externalBook>
</x:externalLink>
</file>

<file path=xl/externalLinks/externalLink3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Module2"/>
      <x:sheetName val="Module5"/>
      <x:sheetName val="제품옵션"/>
      <x:sheetName val="밀폐옵션"/>
      <x:sheetName val="개방옵션"/>
      <x:sheetName val="스키드옵션"/>
      <x:sheetName val="결과"/>
      <x:sheetName val="FORM"/>
      <x:sheetName val="총괄"/>
      <x:sheetName val="비교"/>
      <x:sheetName val="부표1"/>
      <x:sheetName val="부표3"/>
      <x:sheetName val="부표4"/>
      <x:sheetName val="부표5"/>
      <x:sheetName val="부표6"/>
      <x:sheetName val="부표8"/>
      <x:sheetName val="공수(개별)"/>
      <x:sheetName val="공수(조합)"/>
      <x:sheetName val="공수(밑판)"/>
      <x:sheetName val="공수(앞뒤판)"/>
      <x:sheetName val="공수(옆판)"/>
      <x:sheetName val="공수(PACKAGE)"/>
      <x:sheetName val="포장형태"/>
      <x:sheetName val="포장"/>
      <x:sheetName val="양식"/>
      <x:sheetName val="장비내역서"/>
      <x:sheetName val="2F 회의실견적(5_14 일대)"/>
      <x:sheetName val="건축내역"/>
      <x:sheetName val="환율"/>
      <x:sheetName val="\HOFFICE\TMP\~TMP6653.$$$\포장.xl"/>
      <x:sheetName val="C:\HOFFICE\TMP\~TMP6653.$$$\포장."/>
      <x:sheetName val="C:/HOFFICE/TMP/~TMP6653.$$$/포장."/>
    </x:sheetNames>
    <x:definedNames>
      <x:definedName name="module1.bupo_index"/>
      <x:definedName name="module1.dekak"/>
      <x:definedName name="module1.jiju"/>
      <x:definedName name="module1.JohapbuhoKaroIndex"/>
      <x:definedName name="module1.JohapbuhoSeroIndex"/>
      <x:definedName name="module1.m_karo"/>
      <x:definedName name="module1.t_karo"/>
      <x:definedName name="module1.t_sero"/>
      <x:definedName name="module2.Bo_h"/>
      <x:definedName name="module2.Bo_w"/>
      <x:definedName name="module2.Bobachimde_karoHindex"/>
      <x:definedName name="module2.Bobachimde_karoWindex"/>
      <x:definedName name="module2.Bobachimde_seroindex"/>
      <x:definedName name="module2.danka"/>
      <x:definedName name="module2.Dekak_n"/>
      <x:definedName name="module2.Haljeindex"/>
      <x:definedName name="module2.lotindex"/>
      <x:definedName name="module2.pack_karoindex"/>
      <x:definedName name="module2.pack_munja"/>
      <x:definedName name="module2.package_tf"/>
    </x:defined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</x:sheetDataSet>
  </x:externalBook>
</x:externalLink>
</file>

<file path=xl/externalLinks/externalLink3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TORAGE"/>
      <x:sheetName val="Macro1"/>
      <x:sheetName val="Y-WORK"/>
      <x:sheetName val="ITEM"/>
      <x:sheetName val="단가비교표"/>
      <x:sheetName val="- INFORMATION -"/>
      <x:sheetName val="Module1"/>
      <x:sheetName val="Module2"/>
      <x:sheetName val="Module3"/>
      <x:sheetName val="Module4"/>
      <x:sheetName val="Module5"/>
      <x:sheetName val="Module6"/>
      <x:sheetName val="Module8"/>
      <x:sheetName val="Module9"/>
      <x:sheetName val="Module7"/>
      <x:sheetName val="YES"/>
    </x:sheetNames>
    <x:sheetDataSet>
      <x:sheetData sheetId="0" refreshError="0"/>
      <x:sheetData sheetId="1" refreshError="0"/>
      <x:sheetData sheetId="2" refreshError="0"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  <x:row r="539"/>
        <x:row r="540"/>
        <x:row r="541"/>
        <x:row r="542"/>
        <x:row r="543"/>
        <x:row r="544"/>
        <x:row r="545"/>
        <x:row r="546"/>
        <x:row r="547"/>
        <x:row r="548"/>
        <x:row r="549"/>
        <x:row r="550"/>
        <x:row r="551"/>
        <x:row r="552"/>
        <x:row r="553"/>
        <x:row r="554"/>
        <x:row r="555"/>
        <x:row r="556"/>
        <x:row r="557"/>
        <x:row r="558"/>
        <x:row r="559"/>
        <x:row r="560"/>
        <x:row r="561"/>
        <x:row r="562"/>
        <x:row r="563"/>
        <x:row r="564"/>
        <x:row r="565"/>
        <x:row r="566"/>
        <x:row r="567"/>
        <x:row r="568"/>
        <x:row r="569"/>
        <x:row r="570"/>
        <x:row r="571"/>
        <x:row r="572"/>
        <x:row r="573"/>
        <x:row r="574"/>
        <x:row r="575"/>
        <x:row r="576"/>
        <x:row r="577"/>
        <x:row r="578"/>
        <x:row r="579"/>
        <x:row r="580"/>
        <x:row r="581"/>
        <x:row r="582"/>
        <x:row r="583"/>
        <x:row r="584"/>
        <x:row r="585"/>
        <x:row r="586"/>
        <x:row r="587"/>
        <x:row r="588"/>
        <x:row r="589"/>
        <x:row r="590"/>
        <x:row r="591"/>
        <x:row r="592"/>
        <x:row r="593"/>
        <x:row r="594"/>
        <x:row r="595"/>
        <x:row r="596"/>
        <x:row r="597"/>
        <x:row r="598"/>
        <x:row r="599"/>
        <x:row r="600"/>
        <x:row r="601"/>
        <x:row r="602"/>
        <x:row r="603"/>
        <x:row r="604"/>
        <x:row r="605"/>
        <x:row r="606"/>
        <x:row r="607"/>
        <x:row r="608"/>
        <x:row r="609"/>
        <x:row r="610"/>
        <x:row r="611"/>
        <x:row r="612"/>
        <x:row r="613"/>
        <x:row r="614"/>
        <x:row r="615"/>
        <x:row r="616"/>
        <x:row r="617"/>
        <x:row r="618"/>
        <x:row r="619"/>
        <x:row r="620"/>
        <x:row r="621"/>
        <x:row r="622"/>
        <x:row r="623"/>
        <x:row r="624"/>
        <x:row r="625"/>
        <x:row r="626"/>
        <x:row r="627"/>
        <x:row r="628"/>
        <x:row r="629"/>
        <x:row r="630"/>
        <x:row r="631"/>
        <x:row r="632"/>
        <x:row r="633"/>
        <x:row r="634"/>
        <x:row r="635"/>
        <x:row r="636"/>
        <x:row r="637"/>
        <x:row r="638"/>
        <x:row r="639"/>
        <x:row r="640"/>
        <x:row r="641"/>
        <x:row r="642"/>
        <x:row r="643"/>
        <x:row r="644"/>
        <x:row r="645"/>
        <x:row r="646"/>
        <x:row r="647"/>
        <x:row r="648"/>
        <x:row r="649"/>
        <x:row r="650"/>
        <x:row r="651"/>
        <x:row r="652"/>
        <x:row r="653"/>
        <x:row r="654"/>
        <x:row r="655"/>
        <x:row r="656"/>
        <x:row r="657"/>
        <x:row r="658"/>
        <x:row r="659"/>
        <x:row r="660"/>
        <x:row r="661"/>
        <x:row r="662"/>
        <x:row r="663"/>
        <x:row r="664"/>
        <x:row r="665"/>
        <x:row r="666"/>
        <x:row r="667"/>
        <x:row r="668"/>
        <x:row r="669"/>
        <x:row r="670"/>
        <x:row r="671"/>
        <x:row r="672"/>
        <x:row r="673"/>
        <x:row r="674"/>
        <x:row r="675"/>
        <x:row r="676"/>
        <x:row r="677"/>
        <x:row r="678"/>
        <x:row r="679"/>
        <x:row r="680"/>
        <x:row r="681"/>
        <x:row r="682"/>
        <x:row r="683"/>
        <x:row r="684"/>
        <x:row r="685"/>
        <x:row r="686"/>
        <x:row r="687"/>
        <x:row r="688"/>
        <x:row r="689"/>
        <x:row r="690"/>
        <x:row r="691"/>
        <x:row r="692"/>
        <x:row r="693"/>
        <x:row r="694"/>
        <x:row r="695"/>
        <x:row r="696"/>
        <x:row r="697"/>
        <x:row r="698"/>
        <x:row r="699"/>
        <x:row r="700"/>
        <x:row r="701"/>
        <x:row r="702"/>
        <x:row r="703"/>
        <x:row r="704"/>
        <x:row r="705"/>
        <x:row r="706"/>
        <x:row r="707"/>
        <x:row r="708"/>
        <x:row r="709"/>
        <x:row r="710"/>
        <x:row r="711"/>
        <x:row r="712"/>
        <x:row r="713"/>
        <x:row r="714"/>
        <x:row r="715"/>
        <x:row r="716"/>
        <x:row r="717"/>
        <x:row r="718"/>
        <x:row r="719"/>
        <x:row r="720"/>
        <x:row r="721"/>
        <x:row r="722"/>
        <x:row r="723"/>
        <x:row r="724"/>
        <x:row r="725"/>
        <x:row r="726"/>
        <x:row r="727"/>
        <x:row r="728"/>
        <x:row r="729"/>
        <x:row r="730"/>
        <x:row r="731"/>
        <x:row r="732"/>
        <x:row r="733"/>
        <x:row r="734"/>
        <x:row r="735"/>
        <x:row r="736"/>
        <x:row r="737"/>
        <x:row r="738"/>
        <x:row r="739"/>
        <x:row r="740"/>
        <x:row r="741"/>
        <x:row r="742"/>
        <x:row r="743"/>
        <x:row r="744"/>
        <x:row r="745"/>
        <x:row r="746"/>
        <x:row r="747"/>
        <x:row r="748"/>
        <x:row r="749"/>
        <x:row r="750"/>
        <x:row r="751"/>
        <x:row r="752"/>
        <x:row r="753"/>
        <x:row r="754"/>
        <x:row r="755"/>
        <x:row r="756"/>
        <x:row r="757"/>
        <x:row r="758"/>
        <x:row r="759"/>
        <x:row r="760"/>
        <x:row r="761"/>
        <x:row r="762"/>
        <x:row r="763"/>
        <x:row r="764"/>
        <x:row r="765"/>
        <x:row r="766"/>
        <x:row r="767"/>
        <x:row r="768"/>
        <x:row r="769"/>
        <x:row r="770"/>
        <x:row r="771"/>
        <x:row r="772"/>
        <x:row r="773"/>
        <x:row r="774"/>
        <x:row r="775"/>
        <x:row r="776"/>
        <x:row r="777"/>
        <x:row r="778"/>
        <x:row r="779"/>
        <x:row r="780"/>
        <x:row r="781"/>
        <x:row r="782"/>
        <x:row r="783"/>
        <x:row r="784"/>
        <x:row r="785"/>
        <x:row r="786"/>
        <x:row r="787"/>
        <x:row r="788"/>
        <x:row r="789"/>
        <x:row r="790"/>
        <x:row r="791"/>
        <x:row r="792"/>
        <x:row r="793"/>
        <x:row r="794"/>
        <x:row r="795"/>
        <x:row r="796"/>
        <x:row r="797"/>
        <x:row r="798"/>
        <x:row r="799"/>
        <x:row r="800"/>
        <x:row r="801"/>
        <x:row r="802"/>
        <x:row r="803"/>
        <x:row r="804"/>
        <x:row r="805"/>
        <x:row r="806"/>
        <x:row r="807"/>
        <x:row r="808"/>
        <x:row r="809"/>
        <x:row r="810"/>
        <x:row r="811"/>
        <x:row r="812"/>
        <x:row r="813"/>
        <x:row r="814"/>
        <x:row r="815"/>
        <x:row r="816"/>
        <x:row r="817"/>
        <x:row r="818"/>
        <x:row r="819"/>
        <x:row r="820"/>
        <x:row r="821"/>
        <x:row r="822"/>
        <x:row r="823"/>
        <x:row r="824"/>
        <x:row r="825"/>
        <x:row r="826"/>
        <x:row r="827"/>
        <x:row r="828"/>
        <x:row r="829"/>
        <x:row r="830"/>
        <x:row r="831"/>
        <x:row r="832"/>
        <x:row r="833"/>
        <x:row r="834"/>
        <x:row r="835"/>
        <x:row r="836"/>
        <x:row r="837"/>
        <x:row r="838"/>
        <x:row r="839"/>
        <x:row r="840"/>
        <x:row r="841"/>
        <x:row r="842"/>
        <x:row r="843"/>
        <x:row r="844"/>
        <x:row r="845"/>
        <x:row r="846"/>
        <x:row r="847"/>
        <x:row r="848"/>
        <x:row r="849"/>
        <x:row r="850"/>
        <x:row r="851"/>
        <x:row r="852"/>
        <x:row r="853"/>
        <x:row r="854"/>
        <x:row r="855"/>
        <x:row r="856"/>
        <x:row r="857"/>
        <x:row r="858"/>
        <x:row r="859"/>
        <x:row r="860"/>
        <x:row r="861"/>
        <x:row r="862"/>
        <x:row r="863"/>
        <x:row r="864"/>
        <x:row r="865"/>
        <x:row r="866"/>
        <x:row r="867"/>
        <x:row r="868"/>
        <x:row r="869"/>
        <x:row r="870"/>
        <x:row r="871"/>
        <x:row r="872"/>
        <x:row r="873"/>
        <x:row r="874"/>
        <x:row r="875"/>
        <x:row r="876"/>
        <x:row r="877"/>
        <x:row r="878"/>
        <x:row r="879"/>
        <x:row r="880"/>
        <x:row r="881"/>
        <x:row r="882"/>
        <x:row r="883"/>
        <x:row r="884"/>
        <x:row r="885"/>
        <x:row r="886"/>
        <x:row r="887"/>
        <x:row r="888"/>
        <x:row r="889"/>
        <x:row r="890"/>
        <x:row r="891"/>
        <x:row r="892"/>
        <x:row r="893"/>
        <x:row r="894"/>
        <x:row r="895"/>
        <x:row r="896"/>
        <x:row r="897"/>
        <x:row r="898"/>
        <x:row r="899"/>
        <x:row r="900"/>
        <x:row r="901"/>
        <x:row r="902"/>
        <x:row r="903"/>
        <x:row r="904"/>
        <x:row r="905"/>
        <x:row r="906"/>
        <x:row r="907"/>
        <x:row r="908"/>
        <x:row r="909"/>
        <x:row r="910"/>
        <x:row r="911"/>
        <x:row r="912"/>
        <x:row r="913"/>
        <x:row r="914"/>
        <x:row r="915"/>
        <x:row r="916"/>
        <x:row r="917"/>
        <x:row r="918"/>
        <x:row r="919"/>
        <x:row r="920"/>
        <x:row r="921"/>
        <x:row r="922"/>
        <x:row r="923"/>
        <x:row r="924"/>
        <x:row r="925"/>
        <x:row r="926"/>
        <x:row r="927"/>
        <x:row r="928"/>
        <x:row r="929"/>
        <x:row r="930"/>
        <x:row r="931"/>
        <x:row r="932"/>
        <x:row r="933"/>
        <x:row r="934"/>
        <x:row r="935"/>
        <x:row r="936"/>
        <x:row r="937"/>
        <x:row r="938"/>
        <x:row r="939"/>
        <x:row r="940"/>
        <x:row r="941"/>
        <x:row r="942"/>
        <x:row r="943"/>
        <x:row r="944"/>
        <x:row r="945"/>
        <x:row r="946"/>
        <x:row r="947"/>
        <x:row r="948"/>
        <x:row r="949"/>
        <x:row r="950"/>
        <x:row r="951"/>
        <x:row r="952"/>
        <x:row r="953"/>
        <x:row r="954"/>
        <x:row r="955"/>
        <x:row r="956"/>
        <x:row r="957"/>
        <x:row r="958"/>
        <x:row r="959"/>
        <x:row r="960"/>
        <x:row r="961"/>
        <x:row r="962"/>
        <x:row r="963"/>
        <x:row r="964"/>
        <x:row r="965"/>
        <x:row r="966"/>
        <x:row r="967"/>
        <x:row r="968"/>
        <x:row r="969"/>
        <x:row r="970"/>
        <x:row r="971"/>
        <x:row r="972"/>
        <x:row r="973"/>
        <x:row r="974"/>
        <x:row r="975"/>
        <x:row r="976"/>
        <x:row r="977"/>
        <x:row r="978"/>
        <x:row r="979"/>
        <x:row r="980"/>
        <x:row r="981"/>
        <x:row r="982"/>
        <x:row r="983"/>
        <x:row r="984"/>
        <x:row r="985"/>
        <x:row r="986"/>
        <x:row r="987"/>
        <x:row r="988"/>
        <x:row r="989"/>
        <x:row r="990"/>
        <x:row r="991"/>
        <x:row r="992"/>
        <x:row r="993"/>
        <x:row r="994"/>
        <x:row r="995"/>
        <x:row r="996"/>
        <x:row r="997"/>
        <x:row r="998"/>
        <x:row r="999"/>
        <x:row r="1000"/>
        <x:row r="1001"/>
        <x:row r="1002"/>
        <x:row r="1003"/>
        <x:row r="1004"/>
        <x:row r="1005"/>
        <x:row r="1006"/>
        <x:row r="1007"/>
        <x:row r="1008"/>
        <x:row r="1009"/>
        <x:row r="1010"/>
        <x:row r="1011"/>
        <x:row r="1012"/>
        <x:row r="1013"/>
        <x:row r="1014"/>
        <x:row r="1015"/>
        <x:row r="1016"/>
        <x:row r="1017"/>
        <x:row r="1018"/>
        <x:row r="1019"/>
        <x:row r="1020"/>
        <x:row r="1021"/>
        <x:row r="1022"/>
        <x:row r="1023"/>
        <x:row r="1024"/>
        <x:row r="1025"/>
        <x:row r="1026"/>
        <x:row r="1027"/>
        <x:row r="1028"/>
        <x:row r="1029"/>
        <x:row r="1030"/>
        <x:row r="1031"/>
        <x:row r="1032"/>
        <x:row r="1033"/>
        <x:row r="1034"/>
        <x:row r="1035"/>
        <x:row r="1036"/>
        <x:row r="1037"/>
        <x:row r="1038"/>
        <x:row r="1039"/>
        <x:row r="1040"/>
        <x:row r="1041"/>
        <x:row r="1042"/>
        <x:row r="1043"/>
        <x:row r="1044"/>
        <x:row r="1045"/>
        <x:row r="1046"/>
        <x:row r="1047"/>
        <x:row r="1048"/>
        <x:row r="1049"/>
        <x:row r="1050"/>
        <x:row r="1051"/>
        <x:row r="1052"/>
        <x:row r="1053"/>
        <x:row r="1054"/>
        <x:row r="1055"/>
        <x:row r="1056"/>
        <x:row r="1057"/>
        <x:row r="1058"/>
        <x:row r="1059"/>
        <x:row r="1060"/>
        <x:row r="1061"/>
        <x:row r="1062"/>
        <x:row r="1063"/>
        <x:row r="1064"/>
        <x:row r="1065"/>
        <x:row r="1066"/>
        <x:row r="1067"/>
        <x:row r="1068"/>
        <x:row r="1069"/>
        <x:row r="1070"/>
        <x:row r="1071"/>
        <x:row r="1072"/>
        <x:row r="1073"/>
        <x:row r="1074"/>
        <x:row r="1075"/>
        <x:row r="1076"/>
        <x:row r="1077"/>
        <x:row r="1078"/>
        <x:row r="1079"/>
        <x:row r="1080"/>
        <x:row r="1081"/>
        <x:row r="1082"/>
        <x:row r="1083"/>
        <x:row r="1084"/>
        <x:row r="1085"/>
        <x:row r="1086"/>
        <x:row r="1087"/>
        <x:row r="1088"/>
        <x:row r="1089"/>
        <x:row r="1090"/>
        <x:row r="1091"/>
        <x:row r="1092"/>
        <x:row r="1093"/>
        <x:row r="1094"/>
        <x:row r="1095"/>
        <x:row r="1096"/>
        <x:row r="1097"/>
        <x:row r="1098"/>
        <x:row r="1099"/>
        <x:row r="1100"/>
        <x:row r="1101"/>
        <x:row r="1102"/>
        <x:row r="1103"/>
        <x:row r="1104"/>
        <x:row r="1105"/>
        <x:row r="1106"/>
        <x:row r="1107"/>
        <x:row r="1108"/>
        <x:row r="1109"/>
        <x:row r="1110"/>
        <x:row r="1111"/>
        <x:row r="1112"/>
        <x:row r="1113"/>
        <x:row r="1114"/>
        <x:row r="1115"/>
        <x:row r="1116"/>
        <x:row r="1117"/>
        <x:row r="1118"/>
        <x:row r="1119"/>
        <x:row r="1120"/>
        <x:row r="1121"/>
        <x:row r="1122"/>
        <x:row r="1123"/>
        <x:row r="1124"/>
        <x:row r="1125"/>
        <x:row r="1126"/>
        <x:row r="1127"/>
        <x:row r="1128"/>
        <x:row r="1129"/>
        <x:row r="1130"/>
        <x:row r="1131"/>
        <x:row r="1132"/>
        <x:row r="1133"/>
        <x:row r="1134"/>
        <x:row r="1135"/>
        <x:row r="1136"/>
        <x:row r="1137"/>
        <x:row r="1138"/>
        <x:row r="1139"/>
        <x:row r="1140"/>
        <x:row r="1141"/>
        <x:row r="1142"/>
        <x:row r="1143"/>
        <x:row r="1144"/>
        <x:row r="1145"/>
        <x:row r="1146"/>
        <x:row r="1147"/>
        <x:row r="1157"/>
        <x:row r="1158"/>
        <x:row r="1159"/>
        <x:row r="1160"/>
        <x:row r="1161"/>
        <x:row r="1162"/>
        <x:row r="1163"/>
        <x:row r="1164"/>
        <x:row r="1165"/>
        <x:row r="1166"/>
        <x:row r="1167"/>
        <x:row r="1168"/>
        <x:row r="1169"/>
        <x:row r="1170"/>
        <x:row r="1171"/>
        <x:row r="1172"/>
        <x:row r="1173"/>
        <x:row r="1174"/>
        <x:row r="1175"/>
        <x:row r="1176"/>
        <x:row r="1177"/>
        <x:row r="1178"/>
        <x:row r="1179"/>
        <x:row r="1180"/>
        <x:row r="1181"/>
        <x:row r="1182"/>
        <x:row r="1183"/>
        <x:row r="1184"/>
        <x:row r="1185"/>
      </x:sheetData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</x:sheetDataSet>
  </x:externalBook>
</x:externalLink>
</file>

<file path=xl/externalLinks/externalLink3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환율적용표"/>
      <x:sheetName val="발주현황"/>
      <x:sheetName val="납기"/>
      <x:sheetName val="품의자료"/>
      <x:sheetName val="suspension"/>
      <x:sheetName val="견적검토"/>
      <x:sheetName val="예산요청"/>
      <x:sheetName val="예산요청변형"/>
      <x:sheetName val="WHEEL"/>
      <x:sheetName val="제동가격"/>
      <x:sheetName val="AXLE BOX"/>
      <x:sheetName val="업체현황"/>
      <x:sheetName val="예산요청 (2)"/>
      <x:sheetName val="COUPLER"/>
      <x:sheetName val="BUFFER"/>
      <x:sheetName val="DRAWGEAR"/>
      <x:sheetName val="오스트리아2"/>
      <x:sheetName val="설비"/>
      <x:sheetName val="2F 회의실견적(5_14 일대)"/>
      <x:sheetName val="Y-WORK"/>
    </x:sheetNames>
    <x:sheetDataSet>
      <x:sheetData sheetId="0" refreshError="0"/>
      <x:sheetData sheetId="1" refreshError="0">
        <x:row r="6"/>
        <x:row r="7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</x:sheetDataSet>
  </x:externalBook>
</x:externalLink>
</file>

<file path=xl/externalLinks/externalLink3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회로내역(승인)"/>
      <x:sheetName val="ISSUEMST"/>
      <x:sheetName val="회로내역(전체)"/>
      <x:sheetName val="전장내역(전체)"/>
      <x:sheetName val="Macro1"/>
      <x:sheetName val="Sheet2"/>
      <x:sheetName val="환율적용표"/>
      <x:sheetName val="실행철강하도"/>
      <x:sheetName val="전장품(관리용)"/>
      <x:sheetName val="Y-WORK"/>
    </x:sheetNames>
    <x:sheetDataSet>
      <x:sheetData sheetId="0" refreshError="0">
        <x:row r="1"/>
        <x:row r="1048576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</x:sheetDataSet>
  </x:externalBook>
</x:externalLink>
</file>

<file path=xl/externalLinks/externalLink4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설비"/>
      <x:sheetName val="노임"/>
      <x:sheetName val="환율적용표"/>
      <x:sheetName val="회로내역(승인)"/>
      <x:sheetName val="문화내역"/>
      <x:sheetName val="건축내역"/>
      <x:sheetName val="단가산출"/>
      <x:sheetName val="2공구산출내역"/>
      <x:sheetName val="터널조도"/>
      <x:sheetName val="DATE"/>
      <x:sheetName val="Y-WORK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</x:sheetDataSet>
  </x:externalBook>
</x:externalLink>
</file>

<file path=xl/externalLinks/externalLink4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( R)"/>
      <x:sheetName val="설비"/>
      <x:sheetName val="실행철강하도"/>
      <x:sheetName val="유기공정"/>
      <x:sheetName val="환율적용표"/>
      <x:sheetName val="工완성공사율"/>
      <x:sheetName val="예정(3)"/>
      <x:sheetName val="동원(3)"/>
      <x:sheetName val="회로내역(승인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</x:sheetDataSet>
  </x:externalBook>
</x:externalLink>
</file>

<file path=xl/externalLinks/externalLink4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불출요청"/>
      <x:sheetName val="원자재실셈"/>
      <x:sheetName val="불출요청CKC"/>
      <x:sheetName val="수리자재CKC"/>
      <x:sheetName val="한전설계총명세 (2)"/>
      <x:sheetName val="K55BOM"/>
      <x:sheetName val="내역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</x:sheetDataSet>
  </x:externalBook>
</x:externalLink>
</file>

<file path=xl/externalLinks/externalLink4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환율"/>
      <x:sheetName val="불출요청"/>
      <x:sheetName val="집계표"/>
      <x:sheetName val="부서현황"/>
      <x:sheetName val="을지"/>
    </x:sheetNames>
    <x:sheetDataSet>
      <x:sheetData sheetId="0" refreshError="0">
        <x:row r="6"/>
      </x:sheetData>
      <x:sheetData sheetId="1" refreshError="0"/>
      <x:sheetData sheetId="2" refreshError="0"/>
      <x:sheetData sheetId="3" refreshError="0"/>
      <x:sheetData sheetId="4" refreshError="0"/>
    </x:sheetDataSet>
  </x:externalBook>
</x:externalLink>
</file>

<file path=xl/externalLinks/externalLink4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시산표"/>
      <x:sheetName val="점유면적"/>
      <x:sheetName val="예산계획"/>
      <x:sheetName val="지보1_98"/>
      <x:sheetName val="감가상각"/>
      <x:sheetName val="대외공문"/>
      <x:sheetName val="96갑지"/>
      <x:sheetName val="환산"/>
      <x:sheetName val="재료비"/>
      <x:sheetName val="__"/>
      <x:sheetName val="PG사업 탄내배선 소요자재명세서"/>
      <x:sheetName val="재무제표"/>
      <x:sheetName val="비목계산"/>
      <x:sheetName val="20v956TB82 추가 국산품목록"/>
      <x:sheetName val="MSC_PBA"/>
      <x:sheetName val="Sheet5(실지급)"/>
      <x:sheetName val="소요예산 집계표"/>
      <x:sheetName val="재료비(하모닉필터)"/>
      <x:sheetName val="AAVR-IL"/>
      <x:sheetName val="CALENDAR"/>
      <x:sheetName val="통계자료"/>
      <x:sheetName val="97손익계획"/>
      <x:sheetName val="MACRO1.XLM"/>
      <x:sheetName val="MatchCode"/>
      <x:sheetName val="#REF"/>
      <x:sheetName val="임율총괄"/>
      <x:sheetName val="Macro4"/>
      <x:sheetName val="5_2"/>
      <x:sheetName val="업무담당"/>
      <x:sheetName val="QDaccdil"/>
      <x:sheetName val="간이연락"/>
      <x:sheetName val="10월판관"/>
      <x:sheetName val="공사비지급"/>
      <x:sheetName val="RTVDATA"/>
      <x:sheetName val="K1CSP-00"/>
      <x:sheetName val="G.R300경비"/>
      <x:sheetName val="노무산출서"/>
      <x:sheetName val="소요자재"/>
      <x:sheetName val="2.대외공문"/>
      <x:sheetName val="투자-국내2"/>
      <x:sheetName val="J直材4"/>
      <x:sheetName val="수량산출"/>
      <x:sheetName val="일위"/>
      <x:sheetName val="체계옵션"/>
      <x:sheetName val="업무기준"/>
      <x:sheetName val="프로젝트목록"/>
      <x:sheetName val="사내수급"/>
      <x:sheetName val="유기공정"/>
      <x:sheetName val="매출예산96"/>
      <x:sheetName val="CC"/>
      <x:sheetName val="항목별"/>
      <x:sheetName val="HB"/>
      <x:sheetName val="K55BOM"/>
      <x:sheetName val="정부지원금일괄"/>
      <x:sheetName val="대손충당금"/>
      <x:sheetName val="Form"/>
      <x:sheetName val="선로분"/>
      <x:sheetName val="C3"/>
      <x:sheetName val="다목적갑"/>
      <x:sheetName val="2.5T흐름"/>
      <x:sheetName val="해외세목"/>
      <x:sheetName val="INSTRUCTIONS"/>
      <x:sheetName val="간접재료(갑)"/>
      <x:sheetName val="감가상각(집)"/>
      <x:sheetName val="관세(집)"/>
      <x:sheetName val="설물(갑)"/>
      <x:sheetName val="수입재료(갑)"/>
      <x:sheetName val="외주가공(갑)"/>
      <x:sheetName val="포장재료(갑)"/>
      <x:sheetName val="주재료비"/>
      <x:sheetName val="PG사업_탄내배선_소요자재명세서"/>
      <x:sheetName val="소요예산_집계표"/>
      <x:sheetName val="MACRO1_XLM"/>
      <x:sheetName val="20v956TB82_추가_국산품목록"/>
      <x:sheetName val="2_대외공문"/>
      <x:sheetName val="G_R300경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</x:sheetDataSet>
  </x:externalBook>
</x:externalLink>
</file>

<file path=xl/externalLinks/externalLink4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재료비집계표"/>
      <x:sheetName val="xxxxxx"/>
      <x:sheetName val="기본원단위1.1"/>
      <x:sheetName val="기본원단위2.1"/>
      <x:sheetName val="기본원단위3.1"/>
      <x:sheetName val="경비"/>
      <x:sheetName val="노무비2"/>
      <x:sheetName val="노무비"/>
      <x:sheetName val="외자"/>
      <x:sheetName val="구체"/>
      <x:sheetName val="동력"/>
      <x:sheetName val="설비"/>
      <x:sheetName val="전기"/>
      <x:sheetName val="제동"/>
      <x:sheetName val="대차"/>
      <x:sheetName val="연결"/>
      <x:sheetName val="강재 및 정병류"/>
      <x:sheetName val="참조"/>
      <x:sheetName val="예비품,기기분석"/>
      <x:sheetName val="예비품"/>
      <x:sheetName val="시험기"/>
      <x:sheetName val="20v956TB82 추가 국산품목록"/>
    </x:sheetNames>
    <x:sheetDataSet>
      <x:sheetData sheetId="0" refreshError="0">
        <x:row r="1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</x:sheetDataSet>
  </x:externalBook>
</x:externalLink>
</file>

<file path=xl/externalLinks/externalLink4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수량산출"/>
      <x:sheetName val="일위"/>
      <x:sheetName val="공사내역"/>
    </x:sheetNames>
    <x:sheetDataSet>
      <x:sheetData sheetId="0" refreshError="0"/>
      <x:sheetData sheetId="1" refreshError="0"/>
      <x:sheetData sheetId="2" refreshError="0"/>
      <x:sheetData sheetId="3" refreshError="0"/>
    </x:sheetDataSet>
  </x:externalBook>
</x:externalLink>
</file>

<file path=xl/externalLinks/externalLink4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94"/>
      <x:sheetName val="한전설계총명세 (2)"/>
      <x:sheetName val="수량산출"/>
      <x:sheetName val="Sheet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</x:sheetDataSet>
  </x:externalBook>
</x:externalLink>
</file>

<file path=xl/externalLinks/externalLink4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잡비계산"/>
      <x:sheetName val="노무비"/>
      <x:sheetName val="E.P.T수량산출서"/>
      <x:sheetName val="수량산출"/>
      <x:sheetName val="표지세로"/>
      <x:sheetName val="재료비"/>
      <x:sheetName val="데이타"/>
      <x:sheetName val="식재인부"/>
      <x:sheetName val="AS포장복구 "/>
      <x:sheetName val="JOIN(2span)"/>
      <x:sheetName val="바닥판"/>
      <x:sheetName val="주빔의 설계"/>
      <x:sheetName val="철근량산정및사용성검토"/>
      <x:sheetName val="입력DATA"/>
      <x:sheetName val="공종별원가계산"/>
      <x:sheetName val="가설공사비"/>
      <x:sheetName val="도로구조공사비"/>
      <x:sheetName val="도로토공공사비"/>
      <x:sheetName val="여수토공사비"/>
      <x:sheetName val="하남내역"/>
      <x:sheetName val="가제당공사비"/>
      <x:sheetName val="기초처리공사비"/>
      <x:sheetName val="복통공사비"/>
      <x:sheetName val="본제당공사비"/>
      <x:sheetName val="시험비"/>
      <x:sheetName val="자재대"/>
      <x:sheetName val="중기운반비"/>
      <x:sheetName val="진입도로공사비"/>
      <x:sheetName val="취수탑공사비"/>
      <x:sheetName val="토취장복구"/>
      <x:sheetName val="총괄표"/>
      <x:sheetName val="보완서표지 "/>
      <x:sheetName val="약품공급2"/>
      <x:sheetName val="전체제잡비"/>
      <x:sheetName val="부대공사"/>
      <x:sheetName val="물가시세"/>
      <x:sheetName val="노임단가"/>
      <x:sheetName val="요율"/>
      <x:sheetName val="제수변 수량집계표(보통)"/>
      <x:sheetName val="토목(대안)"/>
      <x:sheetName val="#REF"/>
      <x:sheetName val="기기리스트"/>
      <x:sheetName val="남평내역"/>
      <x:sheetName val="내역서1-2"/>
      <x:sheetName val="Sheet1"/>
      <x:sheetName val="E_P_T수량산출서"/>
      <x:sheetName val="E_P_T수량산출서1"/>
      <x:sheetName val="대치판정"/>
      <x:sheetName val="설계"/>
      <x:sheetName val="조경내"/>
      <x:sheetName val="단가 및 재료비"/>
      <x:sheetName val="중기사용료산출근거"/>
      <x:sheetName val="Total"/>
      <x:sheetName val="1안"/>
      <x:sheetName val="전기일위대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</x:sheetDataSet>
  </x:externalBook>
</x:externalLink>
</file>

<file path=xl/externalLinks/externalLink4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건축내역"/>
      <x:sheetName val="주재료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</x:sheetData>
      <x:sheetData sheetId="15" refreshError="0"/>
      <x:sheetData sheetId="16" refreshError="0"/>
      <x:sheetData sheetId="17" refreshError="0"/>
      <x:sheetData sheetId="18" refreshError="0"/>
      <x:sheetData sheetId="19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20" refreshError="0"/>
      <x:sheetData sheetId="21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22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32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33" refreshError="0"/>
      <x:sheetData sheetId="34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35" refreshError="0"/>
      <x:sheetData sheetId="36" refreshError="0"/>
      <x:sheetData sheetId="37" refreshError="0"/>
      <x:sheetData sheetId="38" refreshError="0"/>
      <x:sheetData sheetId="39" refreshError="0"/>
    </x:sheetDataSet>
  </x:externalBook>
</x:externalLink>
</file>

<file path=xl/externalLinks/externalLink5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집계표"/>
      <x:sheetName val="노무단가"/>
      <x:sheetName val="설비"/>
      <x:sheetName val="#REF"/>
      <x:sheetName val="기존단가 (2)"/>
      <x:sheetName val="직노"/>
      <x:sheetName val="000000"/>
      <x:sheetName val="설계서"/>
      <x:sheetName val="공사원가 계산서"/>
      <x:sheetName val="총괄내역서"/>
      <x:sheetName val="내역서"/>
      <x:sheetName val="폐기물처리 내역서"/>
      <x:sheetName val="원가(상차)"/>
      <x:sheetName val="원가(수집·운반)"/>
      <x:sheetName val="원가(혼합)"/>
      <x:sheetName val="구조물깨기"/>
      <x:sheetName val="상차(폐자재)"/>
      <x:sheetName val="살수(물탱크)"/>
      <x:sheetName val="중기사용료"/>
      <x:sheetName val="B.H(0.7㎥)"/>
      <x:sheetName val="Breaker(0.7㎥)"/>
      <x:sheetName val="D.T(15ton)"/>
      <x:sheetName val="물탱크(5,500ℓ)"/>
      <x:sheetName val="크레인(트럭)10ton"/>
      <x:sheetName val="물량집계표"/>
      <x:sheetName val="내역(가지)"/>
      <x:sheetName val="냉천부속동"/>
      <x:sheetName val="단"/>
      <x:sheetName val="견적서"/>
      <x:sheetName val="노무비"/>
      <x:sheetName val="실행"/>
      <x:sheetName val="노임단가"/>
      <x:sheetName val="EP0618"/>
      <x:sheetName val="N賃率-職"/>
      <x:sheetName val="단가조사"/>
      <x:sheetName val="직재"/>
      <x:sheetName val="재집"/>
      <x:sheetName val="자료"/>
      <x:sheetName val="내역"/>
      <x:sheetName val="건축2"/>
      <x:sheetName val="MATERIAL"/>
      <x:sheetName val="조경내"/>
      <x:sheetName val="신리"/>
      <x:sheetName val="갑지1"/>
      <x:sheetName val="연부97-1"/>
      <x:sheetName val="재료단가"/>
      <x:sheetName val="포장재료집계표"/>
      <x:sheetName val="배수장토목공사비"/>
      <x:sheetName val="재료집계표"/>
      <x:sheetName val="기존단가_(2)"/>
      <x:sheetName val="공사원가_계산서"/>
      <x:sheetName val="폐기물처리_내역서"/>
      <x:sheetName val="B_H(0_7㎥)"/>
      <x:sheetName val="Breaker(0_7㎥)"/>
      <x:sheetName val="D_T(15ton)"/>
      <x:sheetName val="철콘-부대"/>
      <x:sheetName val="시중노임(공사)"/>
      <x:sheetName val="산1~6"/>
      <x:sheetName val="96노임기준"/>
      <x:sheetName val="관리비비계상"/>
      <x:sheetName val="요율"/>
      <x:sheetName val="교대시점"/>
      <x:sheetName val="ⴭⴭⴭⴭⴭ"/>
      <x:sheetName val="교통대책내역"/>
      <x:sheetName val="Sheet5"/>
      <x:sheetName val="수량산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</x:sheetDataSet>
  </x:externalBook>
</x:externalLink>
</file>

<file path=xl/externalLinks/externalLink5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계정code"/>
      <x:sheetName val="간접재료(갑)"/>
      <x:sheetName val="감가상각(집)"/>
      <x:sheetName val="관세(집)"/>
      <x:sheetName val="직접노무(갑)"/>
      <x:sheetName val="설물(갑)"/>
      <x:sheetName val="수입재료(갑)"/>
      <x:sheetName val="외주가공(갑)"/>
      <x:sheetName val="포장재료(갑)"/>
      <x:sheetName val="건축내역"/>
    </x:sheetNames>
    <x:sheetDataSet>
      <x:sheetData sheetId="0" refreshError="0"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</x:sheetDataSet>
  </x:externalBook>
</x:externalLink>
</file>

<file path=xl/externalLinks/externalLink5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보"/>
      <x:sheetName val="제원"/>
      <x:sheetName val="재집"/>
      <x:sheetName val="재"/>
      <x:sheetName val="간재"/>
      <x:sheetName val="노집"/>
      <x:sheetName val="직노"/>
      <x:sheetName val="노공"/>
      <x:sheetName val="임율"/>
      <x:sheetName val="간노비"/>
      <x:sheetName val="경산"/>
      <x:sheetName val="XXXXXX"/>
      <x:sheetName val="VXXX"/>
      <x:sheetName val="진짜내역"/>
      <x:sheetName val="단가"/>
      <x:sheetName val="총괄"/>
      <x:sheetName val="집계"/>
      <x:sheetName val="내역"/>
      <x:sheetName val="공량집"/>
      <x:sheetName val="배부율"/>
      <x:sheetName val="완성1"/>
      <x:sheetName val="완성2"/>
      <x:sheetName val="산재비율"/>
      <x:sheetName val="안전비율"/>
      <x:sheetName val="일반비율"/>
      <x:sheetName val="노임"/>
      <x:sheetName val="공량"/>
      <x:sheetName val="전시원"/>
      <x:sheetName val="전시내"/>
      <x:sheetName val="Sheet1"/>
      <x:sheetName val="Sheet2"/>
      <x:sheetName val="Sheet3"/>
      <x:sheetName val="표"/>
      <x:sheetName val="목"/>
      <x:sheetName val="설"/>
      <x:sheetName val="일"/>
      <x:sheetName val="일집표"/>
      <x:sheetName val="일위표"/>
      <x:sheetName val="수표"/>
      <x:sheetName val="원가"/>
      <x:sheetName val="집계표"/>
      <x:sheetName val="내역서(내부)"/>
      <x:sheetName val="내역서"/>
      <x:sheetName val="일위대가"/>
      <x:sheetName val="단가산출서"/>
      <x:sheetName val="중기사용료"/>
      <x:sheetName val="재료단가"/>
      <x:sheetName val="노임단가"/>
      <x:sheetName val="총경기장별내역서(10-11)"/>
      <x:sheetName val="경기장별내역서(12-107)"/>
      <x:sheetName val="공통(20-91)"/>
      <x:sheetName val="백암비스타내역"/>
      <x:sheetName val="일위대가목록"/>
      <x:sheetName val="한강운반비"/>
      <x:sheetName val="1차 내역서"/>
      <x:sheetName val="사당"/>
      <x:sheetName val="원가 (2)"/>
      <x:sheetName val="직재"/>
      <x:sheetName val="6PILE  (돌출)"/>
      <x:sheetName val="물가"/>
      <x:sheetName val="일위대가(4층원격)"/>
      <x:sheetName val="차액보증"/>
      <x:sheetName val="을"/>
      <x:sheetName val="#REF"/>
      <x:sheetName val="철거산출근거"/>
      <x:sheetName val="입찰안"/>
      <x:sheetName val="견적서"/>
      <x:sheetName val="J直材4"/>
      <x:sheetName val="부대공"/>
      <x:sheetName val="포장공"/>
      <x:sheetName val="토공"/>
      <x:sheetName val="기초내역서"/>
      <x:sheetName val="수량산출"/>
      <x:sheetName val="대가목록표"/>
      <x:sheetName val="98지급계획"/>
      <x:sheetName val="현장"/>
      <x:sheetName val="2공구산출내역"/>
      <x:sheetName val="내역서2안"/>
      <x:sheetName val="품셈TABLE"/>
      <x:sheetName val="계양가시설"/>
      <x:sheetName val="현장경비"/>
      <x:sheetName val="평가데이터"/>
      <x:sheetName val="토목공사일반"/>
      <x:sheetName val="JUCK"/>
      <x:sheetName val="단가조사"/>
      <x:sheetName val="금액내역서"/>
      <x:sheetName val="노무"/>
      <x:sheetName val="인건-측정"/>
      <x:sheetName val="추가대화"/>
      <x:sheetName val="공통가설"/>
      <x:sheetName val="설계서(표지)"/>
      <x:sheetName val="원가계산서"/>
      <x:sheetName val="공사현황"/>
      <x:sheetName val="공사개요"/>
      <x:sheetName val="실행내역"/>
      <x:sheetName val="DATE"/>
      <x:sheetName val="소방사항"/>
      <x:sheetName val="교통대책내역"/>
      <x:sheetName val="산출근거"/>
      <x:sheetName val="자재단가리스트"/>
      <x:sheetName val="패널"/>
      <x:sheetName val="N賃率-職"/>
      <x:sheetName val="도급FORM"/>
      <x:sheetName val="아파트 내역"/>
      <x:sheetName val="초기화면"/>
      <x:sheetName val="관급자재"/>
      <x:sheetName val="TANK견적대지"/>
      <x:sheetName val="사급자재(1단계)"/>
      <x:sheetName val="부재리스트"/>
      <x:sheetName val="BID"/>
      <x:sheetName val="노무비"/>
      <x:sheetName val="일위"/>
      <x:sheetName val="내역서총집계표"/>
      <x:sheetName val="대상공사(조달청)"/>
      <x:sheetName val="자료(통합)"/>
      <x:sheetName val="공사예산하조서(O.K)"/>
      <x:sheetName val="기계경비(시간당)"/>
      <x:sheetName val="램머"/>
      <x:sheetName val="파일의이용"/>
      <x:sheetName val="설계명세서 (장비)"/>
      <x:sheetName val="기본일위"/>
      <x:sheetName val="내역서(설비+소방)"/>
      <x:sheetName val="전체"/>
      <x:sheetName val="골조시행"/>
      <x:sheetName val="첨부1"/>
      <x:sheetName val="별표"/>
      <x:sheetName val="KIM"/>
      <x:sheetName val="설직재-1"/>
      <x:sheetName val="청천내"/>
      <x:sheetName val="데이타"/>
      <x:sheetName val="중기조종사 단위단가"/>
      <x:sheetName val="요율"/>
      <x:sheetName val="2000.11월설계내역"/>
      <x:sheetName val="인테리어내역"/>
      <x:sheetName val="설계내역서"/>
      <x:sheetName val="2공구하도급내역서"/>
      <x:sheetName val="건축원가"/>
      <x:sheetName val="NEGO"/>
      <x:sheetName val="BCK3672"/>
      <x:sheetName val="갑지(추정)"/>
      <x:sheetName val="토목"/>
      <x:sheetName val="직접수량"/>
      <x:sheetName val="저"/>
      <x:sheetName val="원가계산서 "/>
      <x:sheetName val="설계명세서"/>
      <x:sheetName val="자료입력"/>
      <x:sheetName val="LP-S"/>
      <x:sheetName val="Sheet4"/>
      <x:sheetName val="감가상각"/>
      <x:sheetName val="토사(PE)"/>
      <x:sheetName val="Total"/>
      <x:sheetName val="ELECTRIC"/>
      <x:sheetName val="자  재"/>
      <x:sheetName val="건축외주"/>
      <x:sheetName val="총괄내역서"/>
      <x:sheetName val="일위대가표"/>
      <x:sheetName val="합천내역"/>
      <x:sheetName val="104동"/>
      <x:sheetName val="시설장비부하계산서"/>
      <x:sheetName val="CT "/>
      <x:sheetName val="업무"/>
      <x:sheetName val="기초입력 DATA"/>
      <x:sheetName val="예산명세서"/>
      <x:sheetName val="구천"/>
      <x:sheetName val="??"/>
      <x:sheetName val="수주추정"/>
      <x:sheetName val="견적주요현황"/>
      <x:sheetName val="입력SHEET"/>
      <x:sheetName val="참고"/>
      <x:sheetName val="공사비_NDE"/>
      <x:sheetName val="재료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0"/>
      <x:sheetData sheetId="85" refreshError="0"/>
      <x:sheetData sheetId="86" refreshError="0"/>
      <x:sheetData sheetId="87" refreshError="0"/>
      <x:sheetData sheetId="88" refreshError="0"/>
      <x:sheetData sheetId="89" refreshError="0"/>
      <x:sheetData sheetId="90" refreshError="0"/>
      <x:sheetData sheetId="91" refreshError="0"/>
      <x:sheetData sheetId="92" refreshError="0"/>
      <x:sheetData sheetId="93" refreshError="0"/>
      <x:sheetData sheetId="94" refreshError="0"/>
      <x:sheetData sheetId="95" refreshError="0"/>
      <x:sheetData sheetId="96" refreshError="0"/>
      <x:sheetData sheetId="97" refreshError="0"/>
      <x:sheetData sheetId="98" refreshError="0"/>
      <x:sheetData sheetId="99" refreshError="0"/>
      <x:sheetData sheetId="100" refreshError="0"/>
      <x:sheetData sheetId="101" refreshError="0"/>
      <x:sheetData sheetId="102" refreshError="0"/>
      <x:sheetData sheetId="103" refreshError="0"/>
      <x:sheetData sheetId="104" refreshError="0"/>
      <x:sheetData sheetId="105" refreshError="0"/>
      <x:sheetData sheetId="106" refreshError="0"/>
      <x:sheetData sheetId="107" refreshError="0"/>
      <x:sheetData sheetId="108" refreshError="0"/>
      <x:sheetData sheetId="109" refreshError="0"/>
      <x:sheetData sheetId="110" refreshError="0"/>
      <x:sheetData sheetId="111" refreshError="0"/>
      <x:sheetData sheetId="112" refreshError="0"/>
      <x:sheetData sheetId="113" refreshError="0"/>
      <x:sheetData sheetId="114" refreshError="0"/>
      <x:sheetData sheetId="115" refreshError="0"/>
      <x:sheetData sheetId="116" refreshError="0"/>
      <x:sheetData sheetId="117" refreshError="0"/>
      <x:sheetData sheetId="118" refreshError="0"/>
      <x:sheetData sheetId="119" refreshError="0"/>
      <x:sheetData sheetId="120" refreshError="0"/>
      <x:sheetData sheetId="121" refreshError="0"/>
      <x:sheetData sheetId="122" refreshError="0"/>
      <x:sheetData sheetId="123" refreshError="0"/>
      <x:sheetData sheetId="124" refreshError="0"/>
      <x:sheetData sheetId="125" refreshError="0"/>
      <x:sheetData sheetId="126" refreshError="0"/>
      <x:sheetData sheetId="127" refreshError="0"/>
      <x:sheetData sheetId="128" refreshError="0"/>
      <x:sheetData sheetId="129" refreshError="0"/>
      <x:sheetData sheetId="130" refreshError="0"/>
      <x:sheetData sheetId="131" refreshError="0"/>
      <x:sheetData sheetId="132" refreshError="0"/>
      <x:sheetData sheetId="133" refreshError="0"/>
      <x:sheetData sheetId="134" refreshError="0"/>
      <x:sheetData sheetId="135" refreshError="0"/>
      <x:sheetData sheetId="136" refreshError="0"/>
      <x:sheetData sheetId="137" refreshError="0"/>
      <x:sheetData sheetId="138" refreshError="0"/>
      <x:sheetData sheetId="139" refreshError="0"/>
      <x:sheetData sheetId="140" refreshError="0"/>
      <x:sheetData sheetId="141" refreshError="0"/>
      <x:sheetData sheetId="142" refreshError="0"/>
      <x:sheetData sheetId="143" refreshError="0"/>
      <x:sheetData sheetId="144" refreshError="0"/>
      <x:sheetData sheetId="145" refreshError="0"/>
      <x:sheetData sheetId="146" refreshError="0"/>
      <x:sheetData sheetId="147" refreshError="0"/>
      <x:sheetData sheetId="148" refreshError="0"/>
      <x:sheetData sheetId="149" refreshError="0"/>
      <x:sheetData sheetId="150" refreshError="0"/>
      <x:sheetData sheetId="151" refreshError="0"/>
      <x:sheetData sheetId="152" refreshError="0"/>
      <x:sheetData sheetId="153" refreshError="0"/>
      <x:sheetData sheetId="154" refreshError="0"/>
      <x:sheetData sheetId="155" refreshError="0"/>
      <x:sheetData sheetId="156" refreshError="0"/>
      <x:sheetData sheetId="157" refreshError="0"/>
      <x:sheetData sheetId="158" refreshError="0"/>
      <x:sheetData sheetId="159" refreshError="0"/>
      <x:sheetData sheetId="160" refreshError="0"/>
      <x:sheetData sheetId="161" refreshError="0"/>
      <x:sheetData sheetId="162" refreshError="0"/>
      <x:sheetData sheetId="163" refreshError="0"/>
      <x:sheetData sheetId="164" refreshError="0"/>
      <x:sheetData sheetId="165" refreshError="0"/>
      <x:sheetData sheetId="166" refreshError="0"/>
      <x:sheetData sheetId="167" refreshError="0"/>
      <x:sheetData sheetId="168" refreshError="0"/>
      <x:sheetData sheetId="169" refreshError="0"/>
      <x:sheetData sheetId="170" refreshError="0"/>
    </x:sheetDataSet>
  </x:externalBook>
</x:externalLink>
</file>

<file path=xl/externalLinks/externalLink5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결과"/>
      <x:sheetName val="제조원가"/>
      <x:sheetName val="관세"/>
      <x:sheetName val="집계"/>
      <x:sheetName val="직재"/>
      <x:sheetName val="단가"/>
      <x:sheetName val="수입"/>
      <x:sheetName val="환율"/>
      <x:sheetName val="제시"/>
      <x:sheetName val="간재율"/>
      <x:sheetName val="작업설"/>
      <x:sheetName val="직노"/>
      <x:sheetName val="임율"/>
      <x:sheetName val="99임율"/>
      <x:sheetName val="노무비지급액"/>
      <x:sheetName val="경비"/>
      <x:sheetName val="운반비"/>
      <x:sheetName val="경비율"/>
      <x:sheetName val="경비조정"/>
      <x:sheetName val="감가"/>
      <x:sheetName val="지급수수료"/>
      <x:sheetName val="일반비율"/>
      <x:sheetName val="일반조정"/>
      <x:sheetName val="표지"/>
      <x:sheetName val="간지"/>
      <x:sheetName val="목차"/>
      <x:sheetName val="개요"/>
      <x:sheetName val="표지 (2)"/>
      <x:sheetName val="전장품(관리용)"/>
      <x:sheetName val="입력변수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>
        <x:row r="12"/>
      </x:sheetData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</x:sheetDataSet>
  </x:externalBook>
</x:externalLink>
</file>

<file path=xl/externalLinks/externalLink5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내역"/>
      <x:sheetName val="원가"/>
      <x:sheetName val="제경비"/>
      <x:sheetName val="안전관리비"/>
      <x:sheetName val="기타경비"/>
      <x:sheetName val="물가대비"/>
      <x:sheetName val="노임단가"/>
      <x:sheetName val="일위(1)"/>
      <x:sheetName val="일위 (2)"/>
      <x:sheetName val="단가집계"/>
      <x:sheetName val="단가산출"/>
      <x:sheetName val="직영비"/>
      <x:sheetName val="수량 "/>
      <x:sheetName val="수량  (2)"/>
      <x:sheetName val="토목수량"/>
      <x:sheetName val="Sheet15"/>
      <x:sheetName val="Sheet16"/>
      <x:sheetName val="운반비"/>
      <x:sheetName val="토적표"/>
      <x:sheetName val="설비"/>
      <x:sheetName val="일위집계(기존)"/>
      <x:sheetName val="건축내역"/>
      <x:sheetName val="노무비"/>
      <x:sheetName val="9811"/>
      <x:sheetName val="#REF"/>
      <x:sheetName val="내역서"/>
      <x:sheetName val="몰탈재료산출"/>
      <x:sheetName val="설직재-1"/>
      <x:sheetName val="수량산출"/>
      <x:sheetName val="N賃率-職"/>
      <x:sheetName val="안산설계"/>
      <x:sheetName val="제직재"/>
      <x:sheetName val="일위_(2)"/>
      <x:sheetName val="수량_"/>
      <x:sheetName val="수량__(2)"/>
      <x:sheetName val="일위_(2)1"/>
      <x:sheetName val="수량_1"/>
      <x:sheetName val="수량__(2)1"/>
      <x:sheetName val="Sheet1"/>
      <x:sheetName val="DATA"/>
      <x:sheetName val="데이타"/>
      <x:sheetName val="Y-WORK"/>
      <x:sheetName val="토목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</x:sheetDataSet>
  </x:externalBook>
</x:externalLink>
</file>

<file path=xl/externalLinks/externalLink5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설직재-1"/>
      <x:sheetName val="N賃率-職"/>
      <x:sheetName val="단가산출"/>
      <x:sheetName val="일위대가목차"/>
      <x:sheetName val="설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</x:sheetDataSet>
  </x:externalBook>
</x:externalLink>
</file>

<file path=xl/externalLinks/externalLink5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  <x:sheetName val="건축내역"/>
      <x:sheetName val="내역서2안"/>
      <x:sheetName val="일위대가목록"/>
      <x:sheetName val="설직재-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</x:sheetDataSet>
  </x:externalBook>
</x:externalLink>
</file>

<file path=xl/externalLinks/externalLink5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집계표"/>
      <x:sheetName val="Sheet1"/>
      <x:sheetName val="본사자재부"/>
      <x:sheetName val="본사자재견적적용"/>
      <x:sheetName val="본사자재견적적용 (2)"/>
      <x:sheetName val="본사자재(990329)"/>
      <x:sheetName val="본사자재(REV02)"/>
      <x:sheetName val="예비품(본사)"/>
      <x:sheetName val="내자LIST(REV02,990329)"/>
    </x:sheetNames>
    <x:sheetDataSet>
      <x:sheetData sheetId="0" refreshError="0"/>
      <x:sheetData sheetId="1" refreshError="0">
        <x:row r="10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</x:sheetDataSet>
  </x:externalBook>
</x:externalLink>
</file>

<file path=xl/externalLinks/externalLink5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추력기견적대비"/>
      <x:sheetName val="추력기PARTLIST"/>
      <x:sheetName val="TANKPARTLIST"/>
      <x:sheetName val="TANK견적대지"/>
      <x:sheetName val="구입완성품Partlist "/>
      <x:sheetName val="Sheet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</x:sheetDataSet>
  </x:externalBook>
</x:externalLink>
</file>

<file path=xl/externalLinks/externalLink5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공정율"/>
      <x:sheetName val="pldt"/>
      <x:sheetName val="건집"/>
      <x:sheetName val="건축"/>
      <x:sheetName val="기설집"/>
      <x:sheetName val="설집"/>
      <x:sheetName val="TANK견적대지"/>
      <x:sheetName val="Baby일위대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</x:sheetDataSet>
  </x:externalBook>
</x:externalLink>
</file>

<file path=xl/externalLinks/externalLink6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순공사비"/>
      <x:sheetName val="물가상승액"/>
      <x:sheetName val="1.2차원가"/>
      <x:sheetName val="1.2차제경비"/>
      <x:sheetName val="1.2차순공사비 "/>
      <x:sheetName val="안덕공량"/>
      <x:sheetName val="육교수량"/>
      <x:sheetName val="육교공량"/>
      <x:sheetName val="안덕수량"/>
      <x:sheetName val="등주"/>
      <x:sheetName val="가로 "/>
      <x:sheetName val="케이블집계"/>
      <x:sheetName val="케이블"/>
      <x:sheetName val="공량"/>
      <x:sheetName val="산출근거"/>
      <x:sheetName val="부대단가"/>
      <x:sheetName val="부대단가 (2)"/>
      <x:sheetName val="설계변경이유서"/>
      <x:sheetName val="수자원"/>
      <x:sheetName val="일위대가"/>
      <x:sheetName val="Sheet3"/>
      <x:sheetName val="12차"/>
      <x:sheetName val="단가"/>
      <x:sheetName val="적현로"/>
      <x:sheetName val="2공구산출내역"/>
      <x:sheetName val="N賃率-職"/>
      <x:sheetName val="기본단가표"/>
      <x:sheetName val="재정비직인"/>
      <x:sheetName val="재정비내역"/>
      <x:sheetName val="지적고시내역"/>
      <x:sheetName val="원가계산서"/>
      <x:sheetName val="용산3(영광)"/>
      <x:sheetName val="총괄집계표"/>
      <x:sheetName val="단위수량"/>
      <x:sheetName val="광산내역"/>
      <x:sheetName val="준검 내역서"/>
      <x:sheetName val="적용단위길이"/>
      <x:sheetName val="피벗테이블데이터분석"/>
      <x:sheetName val="특수기호강도거푸집"/>
      <x:sheetName val="종배수관면벽신"/>
      <x:sheetName val="종배수관(신)"/>
      <x:sheetName val="자료입력"/>
      <x:sheetName val="배수문수량산출(3)"/>
      <x:sheetName val="노무비"/>
      <x:sheetName val="기계공사"/>
      <x:sheetName val="1_2차원가"/>
      <x:sheetName val="1_2차제경비"/>
      <x:sheetName val="1_2차순공사비_"/>
      <x:sheetName val="가로_"/>
      <x:sheetName val="부대단가_(2)"/>
      <x:sheetName val="1_2차원가1"/>
      <x:sheetName val="1_2차제경비1"/>
      <x:sheetName val="1_2차순공사비_1"/>
      <x:sheetName val="가로_1"/>
      <x:sheetName val="부대단가_(2)1"/>
      <x:sheetName val="을지"/>
      <x:sheetName val="요율"/>
      <x:sheetName val="직노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>
        <x:row r="3"/>
      </x:sheetData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</x:sheetDataSet>
  </x:externalBook>
</x:externalLink>
</file>

<file path=xl/externalLinks/externalLink6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순공사비"/>
      <x:sheetName val="1.2차제경비"/>
      <x:sheetName val="1.2차순공사비 "/>
      <x:sheetName val="안덕공량"/>
      <x:sheetName val="육교수량"/>
      <x:sheetName val="육교공량"/>
      <x:sheetName val="안덕수량"/>
      <x:sheetName val="케이블집계"/>
      <x:sheetName val="산출근거"/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물가상승액"/>
      <x:sheetName val="1.2차원가"/>
      <x:sheetName val="등주"/>
      <x:sheetName val="가로 "/>
      <x:sheetName val="케이블"/>
      <x:sheetName val="공량"/>
      <x:sheetName val="부대단가"/>
      <x:sheetName val="부대단가 (2)"/>
      <x:sheetName val="설계변경이유서"/>
      <x:sheetName val="수자원"/>
      <x:sheetName val="일위대가"/>
      <x:sheetName val="Sheet3"/>
      <x:sheetName val="WATER"/>
      <x:sheetName val="단가"/>
      <x:sheetName val="12차"/>
      <x:sheetName val="단가산출"/>
      <x:sheetName val="적현로"/>
      <x:sheetName val="목차"/>
      <x:sheetName val="Y-WORK"/>
      <x:sheetName val="원가계산서"/>
      <x:sheetName val="데이타"/>
      <x:sheetName val="DATA"/>
      <x:sheetName val="광산내역"/>
      <x:sheetName val="노임"/>
      <x:sheetName val="투찰가"/>
    </x:sheetNames>
    <x:sheetDataSet>
      <x:sheetData sheetId="0" refreshError="0">
        <x:row r="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</x:sheetDataSet>
  </x:externalBook>
</x:externalLink>
</file>

<file path=xl/externalLinks/externalLink6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기초부품"/>
      <x:sheetName val="다목적갑"/>
      <x:sheetName val="부대비율"/>
      <x:sheetName val="MSTS"/>
      <x:sheetName val="건축내역"/>
      <x:sheetName val="재료비"/>
      <x:sheetName val="다리부품"/>
      <x:sheetName val="채권(하반기)"/>
      <x:sheetName val="96갑지"/>
      <x:sheetName val="FCC"/>
      <x:sheetName val="갑지"/>
      <x:sheetName val="사급외주"/>
      <x:sheetName val="MAT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</x:sheetDataSet>
  </x:externalBook>
</x:externalLink>
</file>

<file path=xl/externalLinks/externalLink6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</x:sheetDataSet>
  </x:externalBook>
</x:externalLink>
</file>

<file path=xl/externalLinks/externalLink6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갑지"/>
    </x:sheetNames>
    <x:sheetDataSet>
      <x:sheetData sheetId="0" refreshError="0"/>
      <x:sheetData sheetId="1" refreshError="0"/>
      <x:sheetData sheetId="2" refreshError="0"/>
    </x:sheetDataSet>
  </x:externalBook>
</x:externalLink>
</file>

<file path=xl/externalLinks/externalLink6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종합"/>
      <x:sheetName val="주요재료비(원본)"/>
      <x:sheetName val="주요재료비 ($)"/>
      <x:sheetName val="주요재료비 (조정원화)"/>
      <x:sheetName val="포장재료비"/>
      <x:sheetName val="단위당포장재료비리스트"/>
      <x:sheetName val="도입미견적및장기조달품목"/>
      <x:sheetName val="00년견적실적(CAPACITOR3종)"/>
      <x:sheetName val="건축내역"/>
      <x:sheetName val="N賃率-職"/>
      <x:sheetName val="을지"/>
      <x:sheetName val="DB구축"/>
      <x:sheetName val="969910( R)"/>
      <x:sheetName val="주요재료비_원본_"/>
      <x:sheetName val="98년BS"/>
      <x:sheetName val="잉여금"/>
      <x:sheetName val="96작생능"/>
    </x:sheetNames>
    <x:sheetDataSet>
      <x:sheetData sheetId="0" refreshError="0"/>
      <x:sheetData sheetId="1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</x:sheetDataSet>
  </x:externalBook>
</x:externalLink>
</file>

<file path=xl/externalLinks/externalLink6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99 조정수량"/>
      <x:sheetName val="99 조정금액"/>
      <x:sheetName val="종합"/>
      <x:sheetName val="99 조정금액 (2)"/>
      <x:sheetName val="내역(중앙)"/>
      <x:sheetName val="내역(창신)"/>
      <x:sheetName val="주요재료비(원본)"/>
    </x:sheetNames>
    <x:sheetDataSet>
      <x:sheetData sheetId="0" refreshError="0"/>
      <x:sheetData sheetId="1" refreshError="0"/>
      <x:sheetData sheetId="2" refreshError="0">
        <x:row r="13"/>
      </x:sheetData>
      <x:sheetData sheetId="3" refreshError="0"/>
      <x:sheetData sheetId="4" refreshError="0"/>
      <x:sheetData sheetId="5" refreshError="0"/>
      <x:sheetData sheetId="6" refreshError="0"/>
      <x:sheetData sheetId="7" refreshError="0"/>
    </x:sheetDataSet>
  </x:externalBook>
</x:externalLink>
</file>

<file path=xl/externalLinks/externalLink6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BGA009-사급수정"/>
      <x:sheetName val="수입부품(원본)"/>
      <x:sheetName val="수입부품(집)"/>
      <x:sheetName val="수입부품계산서"/>
      <x:sheetName val="수입부품단가"/>
      <x:sheetName val="BL순"/>
      <x:sheetName val="1차정산실적"/>
      <x:sheetName val="99 조정금액"/>
      <x:sheetName val="미익SUB"/>
      <x:sheetName val="일반물자(한국통신)"/>
      <x:sheetName val="주요재료비(원본)"/>
      <x:sheetName val="임율"/>
      <x:sheetName val="주재료비"/>
      <x:sheetName val="간이연락"/>
      <x:sheetName val="M431TOT"/>
      <x:sheetName val="하이스캔(내수용)"/>
      <x:sheetName val="BS"/>
      <x:sheetName val="1차견적2차국산화비교"/>
      <x:sheetName val="기준정보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</x:sheetData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</x:sheetDataSet>
  </x:externalBook>
</x:externalLink>
</file>

<file path=xl/externalLinks/externalLink6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K1A1작업시간"/>
      <x:sheetName val="1차정산실적"/>
      <x:sheetName val="임율"/>
    </x:sheetNames>
    <x:sheetDataSet>
      <x:sheetData sheetId="0" refreshError="0"/>
      <x:sheetData sheetId="1" refreshError="0"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</x:sheetDataSet>
  </x:externalBook>
</x:externalLink>
</file>

<file path=xl/externalLinks/externalLink6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외주가공"/>
      <x:sheetName val="2.어플리케이션보정계수"/>
    </x:sheetNames>
    <x:sheetDataSet>
      <x:sheetData sheetId="0" refreshError="0"/>
      <x:sheetData sheetId="1" refreshError="0"/>
      <x:sheetData sheetId="2" refreshError="0"/>
      <x:sheetData sheetId="3" refreshError="0"/>
    </x:sheetDataSet>
  </x:externalBook>
</x:externalLink>
</file>

<file path=xl/externalLinks/externalLink7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안전"/>
      <x:sheetName val="기타경비"/>
      <x:sheetName val="원가"/>
      <x:sheetName val="제경비"/>
      <x:sheetName val="직영비"/>
      <x:sheetName val="운반비"/>
      <x:sheetName val="산출집계"/>
      <x:sheetName val="총물량"/>
      <x:sheetName val="교차"/>
      <x:sheetName val="교차 (2)"/>
      <x:sheetName val="보행"/>
      <x:sheetName val="내역"/>
      <x:sheetName val="물가대비"/>
      <x:sheetName val="일위집계"/>
      <x:sheetName val="일위"/>
      <x:sheetName val="단가집계"/>
      <x:sheetName val="단가산출"/>
      <x:sheetName val="수량산출"/>
      <x:sheetName val="수량산출 (2)"/>
      <x:sheetName val="토목수량"/>
      <x:sheetName val="Sheet16"/>
      <x:sheetName val="1,2공구원가계산서"/>
      <x:sheetName val="2공구산출내역"/>
      <x:sheetName val="1공구산출내역서"/>
      <x:sheetName val="실행철강하도"/>
      <x:sheetName val="원가계산서"/>
      <x:sheetName val="산출근거"/>
      <x:sheetName val="공사비예산서"/>
      <x:sheetName val="건축내역"/>
      <x:sheetName val="하수급견적대비"/>
      <x:sheetName val="설비"/>
      <x:sheetName val="환율"/>
      <x:sheetName val="순공사비"/>
      <x:sheetName val="공정집계_국별"/>
      <x:sheetName val="재료비"/>
      <x:sheetName val="내역서"/>
      <x:sheetName val="집계표"/>
      <x:sheetName val="자재단가"/>
      <x:sheetName val="투찰내역"/>
      <x:sheetName val="99 조정금액"/>
      <x:sheetName val="(당평)자재"/>
      <x:sheetName val="주요재료비(원본)"/>
      <x:sheetName val="갑"/>
      <x:sheetName val="산수배수"/>
      <x:sheetName val="증감내역서"/>
      <x:sheetName val="감사후발주"/>
      <x:sheetName val="직재"/>
      <x:sheetName val="20관리비율"/>
      <x:sheetName val="교차_(2)"/>
      <x:sheetName val="수량산출_(2)"/>
      <x:sheetName val="일위대가"/>
      <x:sheetName val="교차_(2)1"/>
      <x:sheetName val="수량산출_(2)1"/>
      <x:sheetName val="총괄표"/>
      <x:sheetName val="갑지"/>
      <x:sheetName val="DANGA"/>
      <x:sheetName val="가스"/>
      <x:sheetName val="기본설계기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</x:sheetDataSet>
  </x:externalBook>
</x:externalLink>
</file>

<file path=xl/externalLinks/externalLink7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계획(생산팀)"/>
      <x:sheetName val="집-년간총율"/>
      <x:sheetName val="집(총)"/>
      <x:sheetName val="집-1"/>
      <x:sheetName val="집-2"/>
      <x:sheetName val="집-3"/>
      <x:sheetName val="집-4"/>
      <x:sheetName val="집-5"/>
      <x:sheetName val="집-6"/>
      <x:sheetName val="집-7"/>
      <x:sheetName val="집-8"/>
      <x:sheetName val="집-9"/>
      <x:sheetName val="집-10"/>
      <x:sheetName val="집-11"/>
      <x:sheetName val="집-12"/>
      <x:sheetName val="직접"/>
      <x:sheetName val="작업시간"/>
      <x:sheetName val="시간보고1"/>
      <x:sheetName val="시간보고2"/>
      <x:sheetName val="시간보고3"/>
      <x:sheetName val="시간보고3-1"/>
      <x:sheetName val="인원조정2"/>
      <x:sheetName val="인원조정2 (2)"/>
      <x:sheetName val="Sheet1"/>
      <x:sheetName val="집계표"/>
      <x:sheetName val="공사내역"/>
      <x:sheetName val="감가상각"/>
      <x:sheetName val="견적구분"/>
      <x:sheetName val="재료집계"/>
      <x:sheetName val="외주가공"/>
    </x:sheetNames>
    <x:sheetDataSet>
      <x:sheetData sheetId="0" refreshError="0"/>
      <x:sheetData sheetId="1" refreshError="0"/>
      <x:sheetData sheetId="2" refreshError="0"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</x:sheetData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</x:sheetDataSet>
  </x:externalBook>
</x:externalLink>
</file>

<file path=xl/externalLinks/externalLink7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일위집계(기존)"/>
      <x:sheetName val="일위(기존)"/>
      <x:sheetName val="산거집계표(기존)"/>
      <x:sheetName val="일위집계(신규)"/>
      <x:sheetName val="일위(신규)"/>
      <x:sheetName val="산거집계표(신규)"/>
      <x:sheetName val="Sheet1"/>
      <x:sheetName val="Sheet2"/>
      <x:sheetName val="집계표"/>
      <x:sheetName val="일위목록"/>
      <x:sheetName val="요율"/>
      <x:sheetName val="직노"/>
      <x:sheetName val="집-년간총율"/>
      <x:sheetName val="단가산출"/>
      <x:sheetName val="일위CODE"/>
      <x:sheetName val=" HIT-&gt;HMC 견적(3900)"/>
      <x:sheetName val="전체"/>
      <x:sheetName val="순공사비"/>
      <x:sheetName val="공사내역"/>
      <x:sheetName val="일위대가"/>
      <x:sheetName val="1,2공구원가계산서"/>
      <x:sheetName val="1공구산출내역서"/>
      <x:sheetName val="설비"/>
      <x:sheetName val="연습"/>
      <x:sheetName val="일위단가"/>
      <x:sheetName val="품셈총괄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</x:sheetDataSet>
  </x:externalBook>
</x:externalLink>
</file>

<file path=xl/externalLinks/externalLink7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일위집계(기존)"/>
      <x:sheetName val="상수도토공집계표"/>
    </x:sheetNames>
    <x:sheetDataSet>
      <x:sheetData sheetId="0" refreshError="0"/>
      <x:sheetData sheetId="1" refreshError="0"/>
      <x:sheetData sheetId="2" refreshError="0"/>
      <x:sheetData sheetId="3" refreshError="0"/>
    </x:sheetDataSet>
  </x:externalBook>
</x:externalLink>
</file>

<file path=xl/externalLinks/externalLink7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3완료2"/>
      <x:sheetName val="간접재료(96)"/>
      <x:sheetName val="간접재료(갑)"/>
      <x:sheetName val="전용게이지"/>
      <x:sheetName val="전용치공구"/>
      <x:sheetName val="전용금형"/>
      <x:sheetName val="전용기계"/>
      <x:sheetName val="전용상각(집)"/>
      <x:sheetName val="감가상각(집)"/>
      <x:sheetName val="제조집계(상각)"/>
      <x:sheetName val="일일상각(96)"/>
      <x:sheetName val="상각완료(집)"/>
      <x:sheetName val="공수분석(96)"/>
      <x:sheetName val="적용시간"/>
      <x:sheetName val="직접노무(집)"/>
      <x:sheetName val="근태1공2(96)"/>
      <x:sheetName val="96근태(집)"/>
      <x:sheetName val="명단"/>
      <x:sheetName val="집-년간총율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</x:sheetDataSet>
  </x:externalBook>
</x:externalLink>
</file>

<file path=xl/externalLinks/externalLink7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laroux"/>
      <x:sheetName val="제출문"/>
      <x:sheetName val="조사개요"/>
      <x:sheetName val="물가변동지수표"/>
      <x:sheetName val="비목별계수표"/>
      <x:sheetName val="결과표(총)"/>
      <x:sheetName val="장비가격"/>
      <x:sheetName val="지수조정율산출결과표"/>
      <x:sheetName val="내역서(1)"/>
      <x:sheetName val="지수조정율산출결과표(2)"/>
      <x:sheetName val="내역서(2)"/>
      <x:sheetName val="N"/>
      <x:sheetName val="일위(건축)"/>
      <x:sheetName val="S"/>
      <x:sheetName val="기계"/>
      <x:sheetName val="원가"/>
      <x:sheetName val="결과표"/>
      <x:sheetName val="내역서"/>
      <x:sheetName val="적용대가"/>
      <x:sheetName val="지수산출방법"/>
      <x:sheetName val="산출방법"/>
      <x:sheetName val="원가 (2)"/>
      <x:sheetName val="토목"/>
      <x:sheetName val="건축"/>
      <x:sheetName val="설비"/>
      <x:sheetName val="N(TO)"/>
      <x:sheetName val="N(GUN)"/>
      <x:sheetName val="S배수공"/>
      <x:sheetName val="노무비"/>
      <x:sheetName val="현장설명"/>
      <x:sheetName val="신림자금"/>
      <x:sheetName val="진주방향"/>
      <x:sheetName val="마산방향"/>
      <x:sheetName val="마산방향철근집계"/>
      <x:sheetName val="제조집계(상각)"/>
      <x:sheetName val="내역표지"/>
      <x:sheetName val="교통대책내역"/>
      <x:sheetName val="기존단가 (2)"/>
      <x:sheetName val="노무단가"/>
      <x:sheetName val="(A)내역서"/>
      <x:sheetName val="도로포장면적산출(1)"/>
      <x:sheetName val="자재일람"/>
      <x:sheetName val="내역"/>
      <x:sheetName val="조경내"/>
      <x:sheetName val="값"/>
      <x:sheetName val="재료집계표"/>
      <x:sheetName val="재료값"/>
      <x:sheetName val="2000년1차"/>
      <x:sheetName val="2000전체분"/>
      <x:sheetName val="약품공급2"/>
      <x:sheetName val="관급자재"/>
      <x:sheetName val="산출내역서"/>
      <x:sheetName val="제경비"/>
      <x:sheetName val="자재단가비교표"/>
      <x:sheetName val="단가산출"/>
      <x:sheetName val="수량산출"/>
      <x:sheetName val="원가계산서구조조정"/>
      <x:sheetName val="인건비"/>
      <x:sheetName val="대치판정"/>
      <x:sheetName val="전산망"/>
      <x:sheetName val="자재co"/>
      <x:sheetName val="기_x0002_"/>
      <x:sheetName val=""/>
      <x:sheetName val="요율"/>
      <x:sheetName val="일위집계(기존)"/>
      <x:sheetName val="내역서(기계)"/>
      <x:sheetName val="비탈면보호공수량산출"/>
      <x:sheetName val="자갈,시멘트,모래산출"/>
      <x:sheetName val="표지1"/>
      <x:sheetName val="경산"/>
      <x:sheetName val="철근집계"/>
      <x:sheetName val="토목주소"/>
      <x:sheetName val="SHEET PILE단가"/>
      <x:sheetName val="갑지"/>
      <x:sheetName val="집계표"/>
      <x:sheetName val="지급자재"/>
      <x:sheetName val="9811"/>
      <x:sheetName val="노임(1차)"/>
      <x:sheetName val="원가_(2)"/>
      <x:sheetName val="기존단가_(2)"/>
      <x:sheetName val="원가_(2)1"/>
      <x:sheetName val="기존단가_(2)1"/>
      <x:sheetName val="현장조사"/>
      <x:sheetName val="실행대비"/>
      <x:sheetName val="기계경비(시간당)"/>
      <x:sheetName val="램머"/>
      <x:sheetName val="을"/>
      <x:sheetName val="상-교대(A1-A2)"/>
      <x:sheetName val="직재"/>
      <x:sheetName val="산출근거"/>
      <x:sheetName val="산수배수"/>
      <x:sheetName val="접속도로"/>
      <x:sheetName val="9509"/>
      <x:sheetName val="소비자가"/>
      <x:sheetName val="상반기손익차2총괄"/>
      <x:sheetName val="#REF"/>
      <x:sheetName val="1,2공구원가계산서"/>
      <x:sheetName val="2공구산출내역"/>
      <x:sheetName val="1공구산출내역서"/>
      <x:sheetName val="투찰내역"/>
      <x:sheetName val="공정계획"/>
      <x:sheetName val="내역(가지)"/>
      <x:sheetName val="기초자료"/>
      <x:sheetName val="1"/>
      <x:sheetName val="일위대가목록"/>
      <x:sheetName val="자재단가표"/>
      <x:sheetName val="unitpric"/>
      <x:sheetName val="계약서"/>
      <x:sheetName val="자재단가"/>
      <x:sheetName val="일위대가집계"/>
      <x:sheetName val="종배수관면벽신"/>
      <x:sheetName val="적용단위길이"/>
      <x:sheetName val="골막이(야매)"/>
      <x:sheetName val="참고사항"/>
      <x:sheetName val="일위대가(가설)"/>
      <x:sheetName val="근무조"/>
      <x:sheetName val="토목단가"/>
      <x:sheetName val="File_관급"/>
      <x:sheetName val="2.1  노무비 평균단가산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0"/>
      <x:sheetData sheetId="85" refreshError="0"/>
      <x:sheetData sheetId="86" refreshError="0"/>
      <x:sheetData sheetId="87" refreshError="0"/>
      <x:sheetData sheetId="88" refreshError="0"/>
      <x:sheetData sheetId="89" refreshError="0"/>
      <x:sheetData sheetId="90" refreshError="0"/>
      <x:sheetData sheetId="91" refreshError="0"/>
      <x:sheetData sheetId="92" refreshError="0"/>
      <x:sheetData sheetId="93" refreshError="0"/>
      <x:sheetData sheetId="94" refreshError="0"/>
      <x:sheetData sheetId="95" refreshError="0"/>
      <x:sheetData sheetId="96" refreshError="0"/>
      <x:sheetData sheetId="97" refreshError="0"/>
      <x:sheetData sheetId="98" refreshError="0"/>
      <x:sheetData sheetId="99" refreshError="0"/>
      <x:sheetData sheetId="100" refreshError="0"/>
      <x:sheetData sheetId="101" refreshError="0"/>
      <x:sheetData sheetId="102" refreshError="0"/>
      <x:sheetData sheetId="103" refreshError="0"/>
      <x:sheetData sheetId="104" refreshError="0"/>
      <x:sheetData sheetId="105" refreshError="0"/>
      <x:sheetData sheetId="106" refreshError="0"/>
      <x:sheetData sheetId="107" refreshError="0"/>
      <x:sheetData sheetId="108" refreshError="0"/>
      <x:sheetData sheetId="109" refreshError="0"/>
      <x:sheetData sheetId="110" refreshError="0"/>
      <x:sheetData sheetId="111" refreshError="0"/>
      <x:sheetData sheetId="112" refreshError="0"/>
      <x:sheetData sheetId="113" refreshError="0"/>
      <x:sheetData sheetId="114" refreshError="0"/>
      <x:sheetData sheetId="115" refreshError="0"/>
      <x:sheetData sheetId="116" refreshError="0"/>
      <x:sheetData sheetId="117" refreshError="0"/>
      <x:sheetData sheetId="118" refreshError="0"/>
      <x:sheetData sheetId="119" refreshError="0"/>
      <x:sheetData sheetId="120" refreshError="0"/>
    </x:sheetDataSet>
  </x:externalBook>
</x:externalLink>
</file>

<file path=xl/externalLinks/externalLink7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대비율"/>
      <x:sheetName val="기계내역"/>
      <x:sheetName val="단가산출"/>
      <x:sheetName val="내역(구조물)"/>
      <x:sheetName val="간선계산"/>
      <x:sheetName val="내역서"/>
      <x:sheetName val="값"/>
      <x:sheetName val="수량이동"/>
      <x:sheetName val="실행(1)"/>
      <x:sheetName val="수량산출서"/>
      <x:sheetName val="갑지"/>
      <x:sheetName val="교각1"/>
      <x:sheetName val="입찰안"/>
      <x:sheetName val="약품공급2"/>
      <x:sheetName val="LEGEND"/>
      <x:sheetName val="토목"/>
      <x:sheetName val="설계"/>
      <x:sheetName val="조경내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</x:sheetDataSet>
  </x:externalBook>
</x:externalLink>
</file>

<file path=xl/externalLinks/externalLink7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원가계산"/>
      <x:sheetName val="수정내역"/>
      <x:sheetName val="일위대가표"/>
      <x:sheetName val="일위대가"/>
      <x:sheetName val="실행내역"/>
      <x:sheetName val="XXXXXX"/>
      <x:sheetName val="VXXX"/>
      <x:sheetName val="진짜내역"/>
      <x:sheetName val="전시원"/>
      <x:sheetName val="전시내"/>
      <x:sheetName val="Sheet1"/>
      <x:sheetName val="Sheet2"/>
      <x:sheetName val="Sheet3"/>
      <x:sheetName val="표"/>
      <x:sheetName val="목"/>
      <x:sheetName val="설 (3)"/>
      <x:sheetName val="설 (2)"/>
      <x:sheetName val="설"/>
      <x:sheetName val="일"/>
      <x:sheetName val="일집표"/>
      <x:sheetName val="일위표"/>
      <x:sheetName val="수표"/>
      <x:sheetName val="총집"/>
      <x:sheetName val="원가"/>
      <x:sheetName val="집계표"/>
      <x:sheetName val="제작총집계표"/>
      <x:sheetName val="총경기장별내역서(10-11)"/>
      <x:sheetName val="경기장별내역서(12-107)"/>
      <x:sheetName val="내역서"/>
      <x:sheetName val="단가산출서"/>
      <x:sheetName val="중기사용료"/>
      <x:sheetName val="재료단가"/>
      <x:sheetName val="노임단가"/>
      <x:sheetName val="적용토목"/>
      <x:sheetName val="기본일위"/>
      <x:sheetName val="J直材4"/>
      <x:sheetName val="I一般比"/>
      <x:sheetName val="내역"/>
      <x:sheetName val="#REF"/>
      <x:sheetName val="재료"/>
      <x:sheetName val="기본단가표"/>
      <x:sheetName val="현장"/>
      <x:sheetName val="단가조사"/>
      <x:sheetName val="식재인부"/>
      <x:sheetName val="N賃率-職"/>
      <x:sheetName val="MAIN_TABLE"/>
      <x:sheetName val="백암비스타내역"/>
      <x:sheetName val="설직재-1"/>
      <x:sheetName val="교통대책내역"/>
      <x:sheetName val="건축내역"/>
      <x:sheetName val="KKK"/>
      <x:sheetName val="출자한도"/>
      <x:sheetName val="영창26"/>
      <x:sheetName val="101동"/>
      <x:sheetName val="2000년1차"/>
      <x:sheetName val="2000전체분"/>
      <x:sheetName val="요율"/>
      <x:sheetName val="공사비총괄표"/>
      <x:sheetName val="기초자료"/>
      <x:sheetName val="3BL공동구 수량"/>
      <x:sheetName val="본공사"/>
      <x:sheetName val="갑지"/>
      <x:sheetName val="예산M11A"/>
      <x:sheetName val="갑지(추정)"/>
      <x:sheetName val="기초내역서"/>
      <x:sheetName val="수량산출"/>
      <x:sheetName val="대가목록표"/>
      <x:sheetName val="경산"/>
      <x:sheetName val="일대-1"/>
      <x:sheetName val="공사개요(서광주)"/>
      <x:sheetName val="실행"/>
      <x:sheetName val="일위대가목차"/>
      <x:sheetName val="차수공개요"/>
      <x:sheetName val="토공 total"/>
      <x:sheetName val="조명율표"/>
      <x:sheetName val="조명시설"/>
      <x:sheetName val="CTEMCOST"/>
      <x:sheetName val="골재산출"/>
      <x:sheetName val="총괄표"/>
      <x:sheetName val="산출내역서"/>
      <x:sheetName val="5공철탑검토표"/>
      <x:sheetName val="4공철탑검토"/>
      <x:sheetName val="스포회원매출"/>
      <x:sheetName val="자료"/>
      <x:sheetName val="대공종"/>
      <x:sheetName val="설계서"/>
      <x:sheetName val="단가산출"/>
      <x:sheetName val="산근"/>
      <x:sheetName val="본체"/>
      <x:sheetName val="금액내역서"/>
      <x:sheetName val="철탑공사"/>
      <x:sheetName val="Customer Databas"/>
      <x:sheetName val="당초"/>
      <x:sheetName val="식생블럭단위수량"/>
      <x:sheetName val="노임,재료비"/>
      <x:sheetName val="원가 (2)"/>
      <x:sheetName val="AIR SHOWER(3인용)"/>
      <x:sheetName val="예산"/>
      <x:sheetName val="도급기성"/>
      <x:sheetName val="설비단가표"/>
      <x:sheetName val="물가자료"/>
      <x:sheetName val="asd"/>
      <x:sheetName val="6PILE  (돌출)"/>
      <x:sheetName val="지하"/>
      <x:sheetName val="Sheet6"/>
      <x:sheetName val="LF자재단가"/>
      <x:sheetName val="자재단가"/>
      <x:sheetName val="산출근거"/>
      <x:sheetName val="노임"/>
      <x:sheetName val="교각별철근수량집계표"/>
      <x:sheetName val="위생설비"/>
      <x:sheetName val="토공(우물통,기타) "/>
      <x:sheetName val="지질조사"/>
      <x:sheetName val="코드표"/>
      <x:sheetName val="재료비노무비"/>
      <x:sheetName val="NYS"/>
      <x:sheetName val="단중표"/>
      <x:sheetName val="데이타"/>
      <x:sheetName val="DATA"/>
      <x:sheetName val="연부97-1"/>
      <x:sheetName val="조건표"/>
      <x:sheetName val="자갈,시멘트,모래산출"/>
      <x:sheetName val="Sheet5"/>
      <x:sheetName val="PIPING"/>
      <x:sheetName val="중기"/>
      <x:sheetName val="수주추정"/>
      <x:sheetName val="기술부대조건"/>
      <x:sheetName val="별표 "/>
      <x:sheetName val="공사직종별노임"/>
      <x:sheetName val="LEGEND"/>
      <x:sheetName val="오수공수량집계표"/>
      <x:sheetName val="공정율"/>
      <x:sheetName val="pldt"/>
      <x:sheetName val="건집"/>
      <x:sheetName val="건축"/>
      <x:sheetName val="기설집"/>
      <x:sheetName val="설집"/>
      <x:sheetName val="식재수량표"/>
      <x:sheetName val="총괄"/>
      <x:sheetName val="집계"/>
      <x:sheetName val="공량집"/>
      <x:sheetName val="단가"/>
      <x:sheetName val="배부율"/>
      <x:sheetName val="완성1"/>
      <x:sheetName val="완성2"/>
      <x:sheetName val="산재비율"/>
      <x:sheetName val="안전비율"/>
      <x:sheetName val="일반비율"/>
      <x:sheetName val="공량"/>
      <x:sheetName val="VXXXXX"/>
      <x:sheetName val="적용대가"/>
      <x:sheetName val="지수내역"/>
      <x:sheetName val="노(97.1,97.9,98.1)"/>
      <x:sheetName val="48전력선로일위"/>
      <x:sheetName val="단가표"/>
      <x:sheetName val="교수설계"/>
      <x:sheetName val="1.설계조건"/>
      <x:sheetName val="시설물기초"/>
      <x:sheetName val=" 냉각수펌프"/>
      <x:sheetName val="AHU집계"/>
      <x:sheetName val=" HIT-&gt;HMC 견적(3900)"/>
      <x:sheetName val="RE9604"/>
      <x:sheetName val="내역서2안"/>
      <x:sheetName val="ELEC"/>
      <x:sheetName val="9GNG운반"/>
      <x:sheetName val="N賃率_職"/>
      <x:sheetName val="율촌법률사무소2내역"/>
      <x:sheetName val="공조기휀"/>
      <x:sheetName val="내역서(중수)"/>
      <x:sheetName val="CAT_5"/>
      <x:sheetName val="단가비교표_공통1"/>
      <x:sheetName val="CIVIL4"/>
      <x:sheetName val="공사내역"/>
      <x:sheetName val="조경일람"/>
      <x:sheetName val="시멘트"/>
      <x:sheetName val="입찰안"/>
      <x:sheetName val="102역사"/>
      <x:sheetName val="특외대"/>
      <x:sheetName val="6호기"/>
      <x:sheetName val="금액집계"/>
      <x:sheetName val="96정변2"/>
      <x:sheetName val="목록"/>
      <x:sheetName val="내역(원안-대안)"/>
      <x:sheetName val="전기일위목록"/>
      <x:sheetName val="노무,재료"/>
      <x:sheetName val="견적"/>
      <x:sheetName val="철거산출근거"/>
      <x:sheetName val="사다리"/>
      <x:sheetName val="아파트건축"/>
      <x:sheetName val="당진1,2호기전선관설치및접지4차공사내역서-을지"/>
      <x:sheetName val="제-노임"/>
      <x:sheetName val="제직재"/>
      <x:sheetName val="데리네이타현황"/>
      <x:sheetName val="기계경비(시간당)"/>
      <x:sheetName val="일위대가1"/>
      <x:sheetName val="공통가설공사"/>
      <x:sheetName val="계약서"/>
      <x:sheetName val="DATE"/>
      <x:sheetName val="노무비"/>
      <x:sheetName val="산출-설비"/>
      <x:sheetName val="도급견적가"/>
      <x:sheetName val="본체철근표"/>
      <x:sheetName val="역공종"/>
      <x:sheetName val="내역(설계)"/>
      <x:sheetName val="표지"/>
      <x:sheetName val="부대공Ⅱ"/>
      <x:sheetName val="물량입력"/>
      <x:sheetName val="원가계산서"/>
      <x:sheetName val="견적서"/>
      <x:sheetName val="Sheet1 (2)"/>
      <x:sheetName val="2000년 공정표"/>
      <x:sheetName val="001"/>
      <x:sheetName val="단위내역서"/>
      <x:sheetName val="내역서 "/>
      <x:sheetName val="공사개요"/>
      <x:sheetName val="Baby일위대가"/>
      <x:sheetName val="을지"/>
      <x:sheetName val="단"/>
      <x:sheetName val="대치판정"/>
      <x:sheetName val="원가서"/>
      <x:sheetName val="물량표"/>
      <x:sheetName val="일위(철거)"/>
      <x:sheetName val="내역관리1"/>
      <x:sheetName val="노무비 근거"/>
      <x:sheetName val="내역서1"/>
      <x:sheetName val="하도급원가계산총괄표(식재)"/>
      <x:sheetName val="유림콘도"/>
      <x:sheetName val="총수량집계표"/>
      <x:sheetName val="교각1"/>
      <x:sheetName val="부대내역"/>
      <x:sheetName val="guard(mac)"/>
      <x:sheetName val="토공"/>
      <x:sheetName val="설_(3)"/>
      <x:sheetName val="설_(2)"/>
      <x:sheetName val="3BL공동구_수량"/>
      <x:sheetName val="첨부1"/>
      <x:sheetName val="제작비추산총괄표"/>
      <x:sheetName val="갑"/>
      <x:sheetName val="장비가동"/>
      <x:sheetName val="청주(철골발주의뢰서)"/>
      <x:sheetName val="sub"/>
      <x:sheetName val="반포2차"/>
      <x:sheetName val="공사착공계"/>
      <x:sheetName val="200"/>
      <x:sheetName val="갑지1"/>
      <x:sheetName val="전선 및 전선관"/>
      <x:sheetName val="간접1"/>
      <x:sheetName val="공통가설"/>
      <x:sheetName val="카메라"/>
      <x:sheetName val="주beam"/>
      <x:sheetName val="현장관리비참조"/>
      <x:sheetName val="노 무 비"/>
      <x:sheetName val="일위"/>
      <x:sheetName val="내역표지"/>
      <x:sheetName val="을"/>
      <x:sheetName val="접지수량"/>
      <x:sheetName val="맨홀수량산출"/>
      <x:sheetName val="가감수량"/>
      <x:sheetName val="재료비"/>
      <x:sheetName val="INDEX"/>
      <x:sheetName val="철근집계"/>
      <x:sheetName val="COPING"/>
      <x:sheetName val="3.2제조설비"/>
      <x:sheetName val="하이테콤직원"/>
      <x:sheetName val="입력변수"/>
      <x:sheetName val="저"/>
      <x:sheetName val="백룡교차로"/>
      <x:sheetName val="산정교차로"/>
      <x:sheetName val="신영교차로"/>
      <x:sheetName val="E총15"/>
      <x:sheetName val="약품공급2"/>
      <x:sheetName val="내역서(기성청구)"/>
      <x:sheetName val="Sheet7(ㅅ)"/>
      <x:sheetName val="적용건축"/>
      <x:sheetName val="단가대비표 (3)"/>
      <x:sheetName val="적용단위길이"/>
      <x:sheetName val="피벗테이블데이터분석"/>
      <x:sheetName val="자료입력"/>
      <x:sheetName val="배수내역"/>
      <x:sheetName val="기흥하도용"/>
      <x:sheetName val="기타 정보통신공사"/>
      <x:sheetName val="처리단락"/>
      <x:sheetName val="건축부하"/>
      <x:sheetName val="약전닥트"/>
      <x:sheetName val="일지-H"/>
      <x:sheetName val="김포IO"/>
      <x:sheetName val="LD"/>
      <x:sheetName val="FA설치명세"/>
      <x:sheetName val="철근중량"/>
      <x:sheetName val="민감도"/>
      <x:sheetName val="INPUT"/>
      <x:sheetName val="조명일위"/>
      <x:sheetName val="연결관암거"/>
      <x:sheetName val="소비자가"/>
      <x:sheetName val="일위대가목록"/>
      <x:sheetName val="일위_파일"/>
      <x:sheetName val="일위(PANEL)"/>
      <x:sheetName val="효성CB 1P기초"/>
      <x:sheetName val="계수시트"/>
      <x:sheetName val="램머"/>
      <x:sheetName val="경영상태"/>
      <x:sheetName val="단위단가"/>
      <x:sheetName val="수량총괄"/>
      <x:sheetName val="건설기계사용료목록"/>
      <x:sheetName val="단가조사서"/>
      <x:sheetName val="재집"/>
      <x:sheetName val="지점장"/>
      <x:sheetName val="Customer_Databas"/>
      <x:sheetName val="토공_total"/>
      <x:sheetName val="_HIT-&gt;HMC_견적(3900)"/>
      <x:sheetName val="토공(우물통,기타)_"/>
      <x:sheetName val="AIR_SHOWER(3인용)"/>
      <x:sheetName val="노(97_1,97_9,98_1)"/>
      <x:sheetName val="6PILE__(돌출)"/>
      <x:sheetName val="원가_(2)"/>
      <x:sheetName val="유기공정"/>
      <x:sheetName val="토공집계표"/>
      <x:sheetName val="기계공사비집계(원안)"/>
      <x:sheetName val="터파기및재료"/>
      <x:sheetName val="국내"/>
      <x:sheetName val="내역서 제출"/>
      <x:sheetName val="부하자료"/>
      <x:sheetName val="상가분양"/>
      <x:sheetName val="3본사"/>
      <x:sheetName val="봉방동근생"/>
      <x:sheetName val="찍기"/>
      <x:sheetName val="특별땅고르기"/>
      <x:sheetName val="설계조건"/>
      <x:sheetName val="세부내역서(전기)"/>
      <x:sheetName val="통합집계표"/>
      <x:sheetName val="단가일람"/>
      <x:sheetName val="세골재  T2 변경 현황"/>
      <x:sheetName val="갑지.을지"/>
      <x:sheetName val="실행철강하도"/>
      <x:sheetName val="BID"/>
      <x:sheetName val="일위대가(1)"/>
      <x:sheetName val="직접공사비"/>
      <x:sheetName val="JUCKEYK"/>
      <x:sheetName val="별표"/>
      <x:sheetName val="손익분석"/>
      <x:sheetName val="자재표"/>
      <x:sheetName val="부대"/>
      <x:sheetName val="일위CODE"/>
      <x:sheetName val="gyun"/>
      <x:sheetName val="암거단위"/>
      <x:sheetName val="ABUT수량-A1"/>
      <x:sheetName val="연습"/>
      <x:sheetName val="입상내역"/>
      <x:sheetName val="Inst."/>
      <x:sheetName val="01상노임"/>
      <x:sheetName val="2공구산출내역"/>
      <x:sheetName val="건축원가"/>
      <x:sheetName val="#3_일위대가목록"/>
      <x:sheetName val="기초일위"/>
      <x:sheetName val="노무비단가"/>
      <x:sheetName val="차액보증"/>
      <x:sheetName val="도급예산내역서봉투"/>
      <x:sheetName val="공사원가계산서"/>
      <x:sheetName val="설계산출표지"/>
      <x:sheetName val="도급예산내역서총괄표"/>
      <x:sheetName val="을부담운반비"/>
      <x:sheetName val="설계산출기초"/>
      <x:sheetName val="운반비산출"/>
      <x:sheetName val="1공구산출내역서"/>
      <x:sheetName val="ITEM"/>
      <x:sheetName val="원본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0"/>
      <x:sheetData sheetId="85" refreshError="0"/>
      <x:sheetData sheetId="86" refreshError="0"/>
      <x:sheetData sheetId="87" refreshError="0"/>
      <x:sheetData sheetId="88" refreshError="0"/>
      <x:sheetData sheetId="89" refreshError="0"/>
      <x:sheetData sheetId="90" refreshError="0"/>
      <x:sheetData sheetId="91" refreshError="0"/>
      <x:sheetData sheetId="92" refreshError="0"/>
      <x:sheetData sheetId="93" refreshError="0"/>
      <x:sheetData sheetId="94" refreshError="0"/>
      <x:sheetData sheetId="95" refreshError="0"/>
      <x:sheetData sheetId="96" refreshError="0"/>
      <x:sheetData sheetId="97" refreshError="0"/>
      <x:sheetData sheetId="98" refreshError="0"/>
      <x:sheetData sheetId="99" refreshError="0"/>
      <x:sheetData sheetId="100" refreshError="0"/>
      <x:sheetData sheetId="101" refreshError="0"/>
      <x:sheetData sheetId="102" refreshError="0"/>
      <x:sheetData sheetId="103" refreshError="0"/>
      <x:sheetData sheetId="104" refreshError="0"/>
      <x:sheetData sheetId="105" refreshError="0"/>
      <x:sheetData sheetId="106" refreshError="0"/>
      <x:sheetData sheetId="107" refreshError="0"/>
      <x:sheetData sheetId="108" refreshError="0"/>
      <x:sheetData sheetId="109" refreshError="0"/>
      <x:sheetData sheetId="110" refreshError="0"/>
      <x:sheetData sheetId="111" refreshError="0"/>
      <x:sheetData sheetId="112" refreshError="0"/>
      <x:sheetData sheetId="113" refreshError="0"/>
      <x:sheetData sheetId="114" refreshError="0"/>
      <x:sheetData sheetId="115" refreshError="0"/>
      <x:sheetData sheetId="116" refreshError="0"/>
      <x:sheetData sheetId="117" refreshError="0"/>
      <x:sheetData sheetId="118" refreshError="0"/>
      <x:sheetData sheetId="119" refreshError="0"/>
      <x:sheetData sheetId="120" refreshError="0"/>
      <x:sheetData sheetId="121" refreshError="0"/>
      <x:sheetData sheetId="122" refreshError="0"/>
      <x:sheetData sheetId="123" refreshError="0"/>
      <x:sheetData sheetId="124" refreshError="0"/>
      <x:sheetData sheetId="125" refreshError="0"/>
      <x:sheetData sheetId="126" refreshError="0"/>
      <x:sheetData sheetId="127" refreshError="0"/>
      <x:sheetData sheetId="128" refreshError="0"/>
      <x:sheetData sheetId="129" refreshError="0"/>
      <x:sheetData sheetId="130" refreshError="0"/>
      <x:sheetData sheetId="131" refreshError="0"/>
      <x:sheetData sheetId="132" refreshError="0"/>
      <x:sheetData sheetId="133" refreshError="0"/>
      <x:sheetData sheetId="134" refreshError="0"/>
      <x:sheetData sheetId="135" refreshError="0"/>
      <x:sheetData sheetId="136" refreshError="0"/>
      <x:sheetData sheetId="137" refreshError="0"/>
      <x:sheetData sheetId="138" refreshError="0"/>
      <x:sheetData sheetId="139" refreshError="0"/>
      <x:sheetData sheetId="140" refreshError="0"/>
      <x:sheetData sheetId="141" refreshError="0"/>
      <x:sheetData sheetId="142" refreshError="0"/>
      <x:sheetData sheetId="143" refreshError="0"/>
      <x:sheetData sheetId="144" refreshError="0"/>
      <x:sheetData sheetId="145" refreshError="0"/>
      <x:sheetData sheetId="146" refreshError="0"/>
      <x:sheetData sheetId="147" refreshError="0"/>
      <x:sheetData sheetId="148" refreshError="0"/>
      <x:sheetData sheetId="149" refreshError="0"/>
      <x:sheetData sheetId="150" refreshError="0"/>
      <x:sheetData sheetId="151" refreshError="0"/>
      <x:sheetData sheetId="152" refreshError="0"/>
      <x:sheetData sheetId="153" refreshError="0"/>
      <x:sheetData sheetId="154" refreshError="0"/>
      <x:sheetData sheetId="155" refreshError="0"/>
      <x:sheetData sheetId="156" refreshError="0"/>
      <x:sheetData sheetId="157" refreshError="0"/>
      <x:sheetData sheetId="158" refreshError="0"/>
      <x:sheetData sheetId="159" refreshError="0"/>
      <x:sheetData sheetId="160" refreshError="0"/>
      <x:sheetData sheetId="161" refreshError="0"/>
      <x:sheetData sheetId="162" refreshError="0"/>
      <x:sheetData sheetId="163" refreshError="0"/>
      <x:sheetData sheetId="164" refreshError="0"/>
      <x:sheetData sheetId="165" refreshError="0"/>
      <x:sheetData sheetId="166" refreshError="0"/>
      <x:sheetData sheetId="167" refreshError="0"/>
      <x:sheetData sheetId="168" refreshError="0"/>
      <x:sheetData sheetId="169" refreshError="0"/>
      <x:sheetData sheetId="170" refreshError="0"/>
      <x:sheetData sheetId="171" refreshError="0"/>
      <x:sheetData sheetId="172" refreshError="0"/>
      <x:sheetData sheetId="173" refreshError="0"/>
      <x:sheetData sheetId="174" refreshError="0"/>
      <x:sheetData sheetId="175" refreshError="0"/>
      <x:sheetData sheetId="176" refreshError="0"/>
      <x:sheetData sheetId="177" refreshError="0"/>
      <x:sheetData sheetId="178" refreshError="0"/>
      <x:sheetData sheetId="179" refreshError="0"/>
      <x:sheetData sheetId="180" refreshError="0"/>
      <x:sheetData sheetId="181" refreshError="0"/>
      <x:sheetData sheetId="182" refreshError="0"/>
      <x:sheetData sheetId="183" refreshError="0"/>
      <x:sheetData sheetId="184" refreshError="0"/>
      <x:sheetData sheetId="185" refreshError="0"/>
      <x:sheetData sheetId="186" refreshError="0"/>
      <x:sheetData sheetId="187" refreshError="0"/>
      <x:sheetData sheetId="188" refreshError="0"/>
      <x:sheetData sheetId="189" refreshError="0"/>
      <x:sheetData sheetId="190" refreshError="0"/>
      <x:sheetData sheetId="191" refreshError="0"/>
      <x:sheetData sheetId="192" refreshError="0"/>
      <x:sheetData sheetId="193" refreshError="0"/>
      <x:sheetData sheetId="194" refreshError="0"/>
      <x:sheetData sheetId="195" refreshError="0"/>
      <x:sheetData sheetId="196" refreshError="0"/>
      <x:sheetData sheetId="197" refreshError="0"/>
      <x:sheetData sheetId="198" refreshError="0"/>
      <x:sheetData sheetId="199" refreshError="0"/>
      <x:sheetData sheetId="200" refreshError="0"/>
      <x:sheetData sheetId="201" refreshError="0"/>
      <x:sheetData sheetId="202" refreshError="0"/>
      <x:sheetData sheetId="203" refreshError="0"/>
      <x:sheetData sheetId="204" refreshError="0"/>
      <x:sheetData sheetId="205" refreshError="0"/>
      <x:sheetData sheetId="206" refreshError="0"/>
      <x:sheetData sheetId="207" refreshError="0"/>
      <x:sheetData sheetId="208" refreshError="0"/>
      <x:sheetData sheetId="209" refreshError="0"/>
      <x:sheetData sheetId="210" refreshError="0"/>
      <x:sheetData sheetId="211" refreshError="0"/>
      <x:sheetData sheetId="212" refreshError="0"/>
      <x:sheetData sheetId="213" refreshError="0"/>
      <x:sheetData sheetId="214" refreshError="0"/>
      <x:sheetData sheetId="215" refreshError="0"/>
      <x:sheetData sheetId="216" refreshError="0"/>
      <x:sheetData sheetId="217" refreshError="0"/>
      <x:sheetData sheetId="218" refreshError="0"/>
      <x:sheetData sheetId="219" refreshError="0"/>
      <x:sheetData sheetId="220" refreshError="0"/>
      <x:sheetData sheetId="221" refreshError="0"/>
      <x:sheetData sheetId="222" refreshError="0"/>
      <x:sheetData sheetId="223" refreshError="0"/>
      <x:sheetData sheetId="224" refreshError="0"/>
      <x:sheetData sheetId="225" refreshError="0"/>
      <x:sheetData sheetId="226" refreshError="0"/>
      <x:sheetData sheetId="227" refreshError="0"/>
      <x:sheetData sheetId="228" refreshError="0"/>
      <x:sheetData sheetId="229" refreshError="0"/>
      <x:sheetData sheetId="230" refreshError="0"/>
      <x:sheetData sheetId="231" refreshError="0"/>
      <x:sheetData sheetId="232" refreshError="0"/>
      <x:sheetData sheetId="233" refreshError="0"/>
      <x:sheetData sheetId="234" refreshError="0"/>
      <x:sheetData sheetId="235" refreshError="0"/>
      <x:sheetData sheetId="236" refreshError="0"/>
      <x:sheetData sheetId="237" refreshError="0"/>
      <x:sheetData sheetId="238" refreshError="0"/>
      <x:sheetData sheetId="239" refreshError="0"/>
      <x:sheetData sheetId="240" refreshError="0"/>
      <x:sheetData sheetId="241" refreshError="0"/>
      <x:sheetData sheetId="242" refreshError="0"/>
      <x:sheetData sheetId="243" refreshError="0"/>
      <x:sheetData sheetId="244" refreshError="0"/>
      <x:sheetData sheetId="245" refreshError="0"/>
      <x:sheetData sheetId="246" refreshError="0"/>
      <x:sheetData sheetId="247" refreshError="0"/>
      <x:sheetData sheetId="248" refreshError="0"/>
      <x:sheetData sheetId="249" refreshError="0"/>
      <x:sheetData sheetId="250" refreshError="0"/>
      <x:sheetData sheetId="251" refreshError="0"/>
      <x:sheetData sheetId="252" refreshError="0"/>
      <x:sheetData sheetId="253" refreshError="0"/>
      <x:sheetData sheetId="254" refreshError="0"/>
      <x:sheetData sheetId="255" refreshError="0"/>
      <x:sheetData sheetId="256" refreshError="0"/>
      <x:sheetData sheetId="257" refreshError="0"/>
      <x:sheetData sheetId="258" refreshError="0"/>
      <x:sheetData sheetId="259" refreshError="0"/>
      <x:sheetData sheetId="260" refreshError="0"/>
      <x:sheetData sheetId="261" refreshError="0"/>
      <x:sheetData sheetId="262" refreshError="0"/>
      <x:sheetData sheetId="263" refreshError="0"/>
      <x:sheetData sheetId="264" refreshError="0"/>
      <x:sheetData sheetId="265" refreshError="0"/>
      <x:sheetData sheetId="266" refreshError="0"/>
      <x:sheetData sheetId="267" refreshError="0"/>
      <x:sheetData sheetId="268" refreshError="0"/>
      <x:sheetData sheetId="269" refreshError="0"/>
      <x:sheetData sheetId="270" refreshError="0"/>
      <x:sheetData sheetId="271" refreshError="0"/>
      <x:sheetData sheetId="272" refreshError="0"/>
      <x:sheetData sheetId="273" refreshError="0"/>
      <x:sheetData sheetId="274" refreshError="0"/>
      <x:sheetData sheetId="275" refreshError="0"/>
      <x:sheetData sheetId="276" refreshError="0"/>
      <x:sheetData sheetId="277" refreshError="0"/>
      <x:sheetData sheetId="278" refreshError="0"/>
      <x:sheetData sheetId="279" refreshError="0"/>
      <x:sheetData sheetId="280" refreshError="0"/>
      <x:sheetData sheetId="281" refreshError="0"/>
      <x:sheetData sheetId="282" refreshError="0"/>
      <x:sheetData sheetId="283" refreshError="0"/>
      <x:sheetData sheetId="284" refreshError="0"/>
      <x:sheetData sheetId="285" refreshError="0"/>
      <x:sheetData sheetId="286" refreshError="0"/>
      <x:sheetData sheetId="287" refreshError="0"/>
      <x:sheetData sheetId="288" refreshError="0"/>
      <x:sheetData sheetId="289" refreshError="0"/>
      <x:sheetData sheetId="290" refreshError="0"/>
      <x:sheetData sheetId="291" refreshError="0"/>
      <x:sheetData sheetId="292" refreshError="0"/>
      <x:sheetData sheetId="293" refreshError="0"/>
      <x:sheetData sheetId="294" refreshError="0"/>
      <x:sheetData sheetId="295" refreshError="0"/>
      <x:sheetData sheetId="296" refreshError="0"/>
      <x:sheetData sheetId="297" refreshError="0"/>
      <x:sheetData sheetId="298" refreshError="0"/>
      <x:sheetData sheetId="299" refreshError="0"/>
      <x:sheetData sheetId="300" refreshError="0"/>
      <x:sheetData sheetId="301" refreshError="0"/>
      <x:sheetData sheetId="302" refreshError="0"/>
      <x:sheetData sheetId="303" refreshError="0"/>
      <x:sheetData sheetId="304" refreshError="0"/>
      <x:sheetData sheetId="305" refreshError="0"/>
      <x:sheetData sheetId="306" refreshError="0"/>
      <x:sheetData sheetId="307" refreshError="0"/>
      <x:sheetData sheetId="308" refreshError="0"/>
      <x:sheetData sheetId="309" refreshError="0"/>
      <x:sheetData sheetId="310" refreshError="0"/>
      <x:sheetData sheetId="311" refreshError="0"/>
      <x:sheetData sheetId="312" refreshError="0"/>
      <x:sheetData sheetId="313" refreshError="0"/>
      <x:sheetData sheetId="314" refreshError="0"/>
      <x:sheetData sheetId="315" refreshError="0"/>
      <x:sheetData sheetId="316" refreshError="0"/>
      <x:sheetData sheetId="317" refreshError="0"/>
      <x:sheetData sheetId="318" refreshError="0"/>
      <x:sheetData sheetId="319" refreshError="0"/>
      <x:sheetData sheetId="320" refreshError="0"/>
      <x:sheetData sheetId="321" refreshError="0"/>
      <x:sheetData sheetId="322" refreshError="0"/>
      <x:sheetData sheetId="323" refreshError="0"/>
      <x:sheetData sheetId="324" refreshError="0"/>
      <x:sheetData sheetId="325" refreshError="0"/>
      <x:sheetData sheetId="326" refreshError="0"/>
      <x:sheetData sheetId="327" refreshError="0"/>
      <x:sheetData sheetId="328" refreshError="0"/>
      <x:sheetData sheetId="329" refreshError="0"/>
      <x:sheetData sheetId="330" refreshError="0"/>
      <x:sheetData sheetId="331" refreshError="0"/>
      <x:sheetData sheetId="332" refreshError="0"/>
      <x:sheetData sheetId="333" refreshError="0"/>
      <x:sheetData sheetId="334" refreshError="0"/>
      <x:sheetData sheetId="335" refreshError="0"/>
      <x:sheetData sheetId="336" refreshError="0"/>
      <x:sheetData sheetId="337" refreshError="0"/>
      <x:sheetData sheetId="338" refreshError="0"/>
      <x:sheetData sheetId="339" refreshError="0"/>
      <x:sheetData sheetId="340" refreshError="0"/>
      <x:sheetData sheetId="341" refreshError="0"/>
      <x:sheetData sheetId="342" refreshError="0"/>
      <x:sheetData sheetId="343" refreshError="0"/>
      <x:sheetData sheetId="344" refreshError="0"/>
      <x:sheetData sheetId="345" refreshError="0"/>
      <x:sheetData sheetId="346" refreshError="0"/>
      <x:sheetData sheetId="347" refreshError="0"/>
      <x:sheetData sheetId="348" refreshError="0"/>
      <x:sheetData sheetId="349" refreshError="0"/>
      <x:sheetData sheetId="350" refreshError="0"/>
      <x:sheetData sheetId="351" refreshError="0"/>
      <x:sheetData sheetId="352" refreshError="0"/>
      <x:sheetData sheetId="353" refreshError="0"/>
      <x:sheetData sheetId="354" refreshError="0"/>
      <x:sheetData sheetId="355" refreshError="0"/>
      <x:sheetData sheetId="356" refreshError="0"/>
      <x:sheetData sheetId="357" refreshError="0"/>
      <x:sheetData sheetId="358" refreshError="0"/>
      <x:sheetData sheetId="359" refreshError="0"/>
      <x:sheetData sheetId="360" refreshError="0"/>
      <x:sheetData sheetId="361" refreshError="0"/>
      <x:sheetData sheetId="362" refreshError="0"/>
      <x:sheetData sheetId="363" refreshError="0"/>
      <x:sheetData sheetId="364" refreshError="0"/>
      <x:sheetData sheetId="365" refreshError="0"/>
      <x:sheetData sheetId="366" refreshError="0"/>
      <x:sheetData sheetId="367" refreshError="0"/>
      <x:sheetData sheetId="368" refreshError="0"/>
      <x:sheetData sheetId="369" refreshError="0"/>
      <x:sheetData sheetId="370" refreshError="0"/>
      <x:sheetData sheetId="371" refreshError="0"/>
      <x:sheetData sheetId="372" refreshError="0"/>
      <x:sheetData sheetId="373" refreshError="0"/>
      <x:sheetData sheetId="374" refreshError="0"/>
      <x:sheetData sheetId="375" refreshError="0"/>
      <x:sheetData sheetId="376" refreshError="0"/>
      <x:sheetData sheetId="377" refreshError="0"/>
      <x:sheetData sheetId="378" refreshError="0"/>
    </x:sheetDataSet>
  </x:externalBook>
</x:externalLink>
</file>

<file path=xl/externalLinks/externalLink7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200"/>
      <x:sheetName val="직노"/>
      <x:sheetName val="노임단가 (2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</x:sheetDataSet>
  </x:externalBook>
</x:externalLink>
</file>

<file path=xl/externalLinks/externalLink7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변수약"/>
      <x:sheetName val="변수총"/>
      <x:sheetName val="간접약"/>
      <x:sheetName val="간접총"/>
      <x:sheetName val="상관분석"/>
      <x:sheetName val="판관공통"/>
      <x:sheetName val="경비공통"/>
      <x:sheetName val="토공사"/>
      <x:sheetName val="99 조정금액"/>
      <x:sheetName val="건축내역"/>
      <x:sheetName val="범용개발순소요비용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</x:sheetDataSet>
  </x:externalBook>
</x:externalLink>
</file>

<file path=xl/externalLinks/externalLink8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비목계산"/>
      <x:sheetName val="■ 천마호기별LQ생산계획"/>
      <x:sheetName val="제조집계(상각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</x:sheetDataSet>
  </x:externalBook>
</x:externalLink>
</file>

<file path=xl/externalLinks/externalLink8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"/>
      <x:sheetName val="969910( R)"/>
      <x:sheetName val="내역서"/>
      <x:sheetName val="공사개요"/>
      <x:sheetName val="매입세율"/>
      <x:sheetName val="I一般比"/>
      <x:sheetName val="N賃率-職"/>
      <x:sheetName val="경비공통"/>
      <x:sheetName val="간접재료(갑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</x:sheetDataSet>
  </x:externalBook>
</x:externalLink>
</file>

<file path=xl/externalLinks/externalLink8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설비"/>
      <x:sheetName val="일위대가집계표(기계)"/>
      <x:sheetName val="일위대가(기계)"/>
      <x:sheetName val="일위대가집계표(소방)"/>
      <x:sheetName val="일위대가(소방)"/>
      <x:sheetName val="부대내역"/>
      <x:sheetName val="품셈TABLE"/>
      <x:sheetName val="지구단위계획"/>
    </x:sheetNames>
    <x:sheetDataSet>
      <x:sheetData sheetId="0" refreshError="0"/>
      <x:sheetData sheetId="1" refreshError="0">
        <x:row r="2234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</x:sheetDataSet>
  </x:externalBook>
</x:externalLink>
</file>

<file path=xl/externalLinks/externalLink8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0"/>
      <x:sheetName val="C:\Users\USER\Desktop\엔진2계\2026"/>
      <x:sheetName val="C:\Users\user\Desktop\26년 계약\7월"/>
    </x:sheetNames>
    <x:definedNames>
      <x:definedName name="DBHAN"/>
      <x:definedName name="NUM"/>
      <x:definedName name="DCC"/>
      <x:definedName name="DCO"/>
      <x:definedName name="DCN"/>
      <x:definedName name="g_sort"/>
      <x:definedName name="rowclm"/>
      <x:definedName name="_DBB1"/>
      <x:definedName name="SC"/>
      <x:definedName name="SN"/>
      <x:definedName name="SO"/>
      <x:definedName name="ENG"/>
      <x:definedName name="HAN"/>
      <x:definedName name="_ENG1"/>
      <x:definedName name="_HAN1"/>
      <x:definedName name="_ENG2"/>
      <x:definedName name="_HAN2"/>
      <x:definedName name="_ENG3"/>
      <x:definedName name="_HAN3"/>
    </x:definedNames>
    <x:sheetDataSet>
      <x:sheetData sheetId="0" refreshError="0"/>
      <x:sheetData sheetId="1" refreshError="0"/>
      <x:sheetData sheetId="2" refreshError="0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2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2"/>
  <x:sheetViews>
    <x:sheetView tabSelected="1" topLeftCell="A13" zoomScaleNormal="100" zoomScaleSheetLayoutView="100" workbookViewId="0">
      <x:selection activeCell="I37" activeCellId="0" sqref="I37:I37"/>
    </x:sheetView>
  </x:sheetViews>
  <x:sheetFormatPr defaultColWidth="7.6640625" defaultRowHeight="14.19999999999999928946"/>
  <x:cols>
    <x:col min="1" max="1" width="6.77734375" style="3" customWidth="1"/>
    <x:col min="2" max="2" width="18.44140625" style="3" customWidth="1"/>
    <x:col min="3" max="3" width="18.109375" style="3" customWidth="1"/>
    <x:col min="4" max="4" width="8.6640625" style="51" customWidth="1"/>
    <x:col min="5" max="5" width="17.109375" style="55" customWidth="1"/>
    <x:col min="6" max="16384" width="7.6640625" style="3"/>
  </x:cols>
  <x:sheetData>
    <x:row r="1" spans="1:5" s="56" customFormat="1" ht="35.25" customHeight="1">
      <x:c r="A1" s="57" t="s">
        <x:v>2</x:v>
      </x:c>
      <x:c r="B1" s="58"/>
      <x:c r="C1" s="59"/>
      <x:c r="D1" s="60"/>
      <x:c r="E1" s="61" t="s">
        <x:v>17</x:v>
      </x:c>
    </x:row>
    <x:row r="2" spans="1:5" s="154" customFormat="1" ht="24.75" customHeight="1">
      <x:c r="A2" s="155" t="s">
        <x:v>0</x:v>
      </x:c>
      <x:c r="B2" s="156"/>
      <x:c r="C2" s="156"/>
      <x:c r="D2" s="157"/>
      <x:c r="E2" s="158"/>
    </x:row>
    <x:row r="3" spans="1:5" ht="18" customHeight="1">
      <x:c r="A3" s="160" t="s">
        <x:v>109</x:v>
      </x:c>
      <x:c r="B3" s="161"/>
      <x:c r="C3" s="7" t="s">
        <x:v>96</x:v>
      </x:c>
      <x:c r="D3" s="49" t="s">
        <x:v>22</x:v>
      </x:c>
      <x:c r="E3" s="23" t="s">
        <x:v>43</x:v>
      </x:c>
    </x:row>
    <x:row r="4" spans="1:5" ht="18" customHeight="1">
      <x:c r="A4" s="162" t="s">
        <x:v>18</x:v>
      </x:c>
      <x:c r="B4" s="39" t="s">
        <x:v>93</x:v>
      </x:c>
      <x:c r="C4" s="24">
        <x:f>재료비!G12</x:f>
        <x:v>0</x:v>
      </x:c>
      <x:c r="D4" s="62" t="e">
        <x:f>C4/$C$40*100</x:f>
        <x:v>#DIV/0!</x:v>
      </x:c>
      <x:c r="E4" s="67"/>
    </x:row>
    <x:row r="5" spans="1:5" ht="18" customHeight="1">
      <x:c r="A5" s="163"/>
      <x:c r="B5" s="33" t="s">
        <x:v>97</x:v>
      </x:c>
      <x:c r="C5" s="26">
        <x:f>재료비!G27</x:f>
        <x:v>0</x:v>
      </x:c>
      <x:c r="D5" s="63" t="e">
        <x:f>C5/$C$40*100</x:f>
        <x:v>#DIV/0!</x:v>
      </x:c>
      <x:c r="E5" s="67"/>
    </x:row>
    <x:row r="6" spans="1:5" ht="18" customHeight="1">
      <x:c r="A6" s="164"/>
      <x:c r="B6" s="8" t="s">
        <x:v>48</x:v>
      </x:c>
      <x:c r="C6" s="27">
        <x:f>C4+C5</x:f>
        <x:v>0</x:v>
      </x:c>
      <x:c r="D6" s="64" t="e">
        <x:f>C6/$C$40*100</x:f>
        <x:v>#DIV/0!</x:v>
      </x:c>
      <x:c r="E6" s="67"/>
    </x:row>
    <x:row r="7" spans="1:5" ht="18" customHeight="1">
      <x:c r="A7" s="162" t="s">
        <x:v>10</x:v>
      </x:c>
      <x:c r="B7" s="28" t="s">
        <x:v>102</x:v>
      </x:c>
      <x:c r="C7" s="24">
        <x:f>직접노무비!F14</x:f>
        <x:v>0</x:v>
      </x:c>
      <x:c r="D7" s="65" t="e">
        <x:f>C7/$C$40*100</x:f>
        <x:v>#DIV/0!</x:v>
      </x:c>
      <x:c r="E7" s="67"/>
    </x:row>
    <x:row r="8" spans="1:5" ht="18" customHeight="1">
      <x:c r="A8" s="163"/>
      <x:c r="B8" s="25" t="s">
        <x:v>100</x:v>
      </x:c>
      <x:c r="C8" s="26">
        <x:f>C7*10%</x:f>
        <x:v>0</x:v>
      </x:c>
      <x:c r="D8" s="63" t="e">
        <x:f>C8/$C$40*100</x:f>
        <x:v>#DIV/0!</x:v>
      </x:c>
      <x:c r="E8" s="86" t="s">
        <x:v>60</x:v>
      </x:c>
    </x:row>
    <x:row r="9" spans="1:5" ht="18" customHeight="1">
      <x:c r="A9" s="164"/>
      <x:c r="B9" s="8" t="s">
        <x:v>54</x:v>
      </x:c>
      <x:c r="C9" s="27">
        <x:f>C7+C8</x:f>
        <x:v>0</x:v>
      </x:c>
      <x:c r="D9" s="64" t="e">
        <x:f>C9/$C$40*100</x:f>
        <x:v>#DIV/0!</x:v>
      </x:c>
      <x:c r="E9" s="67"/>
    </x:row>
    <x:row r="10" spans="1:5" ht="15" customHeight="1">
      <x:c r="A10" s="29"/>
      <x:c r="B10" s="30" t="s">
        <x:v>16</x:v>
      </x:c>
      <x:c r="C10" s="31">
        <x:f>경비산출내역!B9</x:f>
        <x:v>0</x:v>
      </x:c>
      <x:c r="D10" s="65" t="e">
        <x:f>C10/$C$40*100</x:f>
        <x:v>#DIV/0!</x:v>
      </x:c>
      <x:c r="E10" s="67"/>
    </x:row>
    <x:row r="11" spans="1:5" ht="15" customHeight="1">
      <x:c r="A11" s="29"/>
      <x:c r="B11" s="30" t="s">
        <x:v>67</x:v>
      </x:c>
      <x:c r="C11" s="31">
        <x:f>경비산출내역!B10</x:f>
        <x:v>0</x:v>
      </x:c>
      <x:c r="D11" s="65" t="e">
        <x:f>C11/$C$40*100</x:f>
        <x:v>#DIV/0!</x:v>
      </x:c>
      <x:c r="E11" s="67"/>
    </x:row>
    <x:row r="12" spans="1:5" ht="15" customHeight="1">
      <x:c r="A12" s="29"/>
      <x:c r="B12" s="30" t="s">
        <x:v>40</x:v>
      </x:c>
      <x:c r="C12" s="31">
        <x:v>0</x:v>
      </x:c>
      <x:c r="D12" s="65" t="e">
        <x:f>C12/$C$40*100</x:f>
        <x:v>#DIV/0!</x:v>
      </x:c>
      <x:c r="E12" s="67"/>
    </x:row>
    <x:row r="13" spans="1:5" ht="15" customHeight="1">
      <x:c r="A13" s="29"/>
      <x:c r="B13" s="30" t="s">
        <x:v>68</x:v>
      </x:c>
      <x:c r="C13" s="31">
        <x:f>경비산출내역!B12</x:f>
        <x:v>0</x:v>
      </x:c>
      <x:c r="D13" s="65" t="e">
        <x:f>C13/$C$40*100</x:f>
        <x:v>#DIV/0!</x:v>
      </x:c>
      <x:c r="E13" s="67"/>
    </x:row>
    <x:row r="14" spans="1:5" ht="15" customHeight="1">
      <x:c r="A14" s="29"/>
      <x:c r="B14" s="30" t="s">
        <x:v>59</x:v>
      </x:c>
      <x:c r="C14" s="31">
        <x:f>경비산출내역!B13</x:f>
        <x:v>0</x:v>
      </x:c>
      <x:c r="D14" s="65" t="e">
        <x:f>C14/$C$40*100</x:f>
        <x:v>#DIV/0!</x:v>
      </x:c>
      <x:c r="E14" s="67"/>
    </x:row>
    <x:row r="15" spans="1:5" ht="15" customHeight="1">
      <x:c r="A15" s="29" t="s">
        <x:v>36</x:v>
      </x:c>
      <x:c r="B15" s="30" t="s">
        <x:v>53</x:v>
      </x:c>
      <x:c r="C15" s="31">
        <x:f>경비산출내역!B14</x:f>
        <x:v>0</x:v>
      </x:c>
      <x:c r="D15" s="65" t="e">
        <x:f>C15/$C$40*100</x:f>
        <x:v>#DIV/0!</x:v>
      </x:c>
      <x:c r="E15" s="67"/>
    </x:row>
    <x:row r="16" spans="1:5" ht="15" customHeight="1">
      <x:c r="A16" s="29"/>
      <x:c r="B16" s="30" t="s">
        <x:v>23</x:v>
      </x:c>
      <x:c r="C16" s="31">
        <x:f>경비산출내역!B15</x:f>
        <x:v>0</x:v>
      </x:c>
      <x:c r="D16" s="65" t="e">
        <x:f>C16/$C$40*100</x:f>
        <x:v>#DIV/0!</x:v>
      </x:c>
      <x:c r="E16" s="67"/>
    </x:row>
    <x:row r="17" spans="1:5" ht="15" customHeight="1">
      <x:c r="A17" s="29"/>
      <x:c r="B17" s="30" t="s">
        <x:v>77</x:v>
      </x:c>
      <x:c r="C17" s="31">
        <x:f>경비산출내역!B16</x:f>
        <x:v>0</x:v>
      </x:c>
      <x:c r="D17" s="65" t="e">
        <x:f>C17/$C$40*100</x:f>
        <x:v>#DIV/0!</x:v>
      </x:c>
      <x:c r="E17" s="67"/>
    </x:row>
    <x:row r="18" spans="1:5" ht="15" customHeight="1">
      <x:c r="A18" s="29"/>
      <x:c r="B18" s="30" t="s">
        <x:v>58</x:v>
      </x:c>
      <x:c r="C18" s="31">
        <x:f>경비산출내역!B17</x:f>
        <x:v>0</x:v>
      </x:c>
      <x:c r="D18" s="65" t="e">
        <x:f>C18/$C$40*100</x:f>
        <x:v>#DIV/0!</x:v>
      </x:c>
      <x:c r="E18" s="67"/>
    </x:row>
    <x:row r="19" spans="1:5" ht="15" customHeight="1">
      <x:c r="A19" s="29"/>
      <x:c r="B19" s="30" t="s">
        <x:v>61</x:v>
      </x:c>
      <x:c r="C19" s="31">
        <x:f>경비산출내역!B18</x:f>
        <x:v>0</x:v>
      </x:c>
      <x:c r="D19" s="65" t="e">
        <x:f>C19/$C$40*100</x:f>
        <x:v>#DIV/0!</x:v>
      </x:c>
      <x:c r="E19" s="67"/>
    </x:row>
    <x:row r="20" spans="1:5" ht="15" customHeight="1">
      <x:c r="A20" s="29" t="s">
        <x:v>12</x:v>
      </x:c>
      <x:c r="B20" s="30" t="s">
        <x:v>29</x:v>
      </x:c>
      <x:c r="C20" s="31">
        <x:f>경비산출내역!B19</x:f>
        <x:v>0</x:v>
      </x:c>
      <x:c r="D20" s="65" t="e">
        <x:f>C20/$C$40*100</x:f>
        <x:v>#DIV/0!</x:v>
      </x:c>
      <x:c r="E20" s="67"/>
    </x:row>
    <x:row r="21" spans="1:5" ht="15" customHeight="1">
      <x:c r="A21" s="29"/>
      <x:c r="B21" s="30" t="s">
        <x:v>78</x:v>
      </x:c>
      <x:c r="C21" s="31">
        <x:f>경비산출내역!B20</x:f>
        <x:v>0</x:v>
      </x:c>
      <x:c r="D21" s="65" t="e">
        <x:f>C21/$C$40*100</x:f>
        <x:v>#DIV/0!</x:v>
      </x:c>
      <x:c r="E21" s="67"/>
    </x:row>
    <x:row r="22" spans="1:5" ht="15" customHeight="1">
      <x:c r="A22" s="29"/>
      <x:c r="B22" s="30" t="s">
        <x:v>28</x:v>
      </x:c>
      <x:c r="C22" s="31">
        <x:f>경비산출내역!B21</x:f>
        <x:v>0</x:v>
      </x:c>
      <x:c r="D22" s="65" t="e">
        <x:f>C22/$C$40*100</x:f>
        <x:v>#DIV/0!</x:v>
      </x:c>
      <x:c r="E22" s="67"/>
    </x:row>
    <x:row r="23" spans="1:5" ht="15" customHeight="1">
      <x:c r="A23" s="29"/>
      <x:c r="B23" s="30" t="s">
        <x:v>57</x:v>
      </x:c>
      <x:c r="C23" s="31">
        <x:f>경비산출내역!B22</x:f>
        <x:v>0</x:v>
      </x:c>
      <x:c r="D23" s="65" t="e">
        <x:f>C23/$C$40*100</x:f>
        <x:v>#DIV/0!</x:v>
      </x:c>
      <x:c r="E23" s="67"/>
    </x:row>
    <x:row r="24" spans="1:5" ht="15" customHeight="1">
      <x:c r="A24" s="29"/>
      <x:c r="B24" s="30" t="s">
        <x:v>74</x:v>
      </x:c>
      <x:c r="C24" s="31">
        <x:f>경비산출내역!B23</x:f>
        <x:v>0</x:v>
      </x:c>
      <x:c r="D24" s="65" t="e">
        <x:f>C24/$C$40*100</x:f>
        <x:v>#DIV/0!</x:v>
      </x:c>
      <x:c r="E24" s="67"/>
    </x:row>
    <x:row r="25" spans="1:5" ht="15" customHeight="1">
      <x:c r="A25" s="29"/>
      <x:c r="B25" s="30" t="s">
        <x:v>66</x:v>
      </x:c>
      <x:c r="C25" s="31">
        <x:f>경비산출내역!B24</x:f>
        <x:v>0</x:v>
      </x:c>
      <x:c r="D25" s="65" t="e">
        <x:f>C25/$C$40*100</x:f>
        <x:v>#DIV/0!</x:v>
      </x:c>
      <x:c r="E25" s="67"/>
    </x:row>
    <x:row r="26" spans="1:5" ht="15" customHeight="1">
      <x:c r="A26" s="29"/>
      <x:c r="B26" s="30" t="s">
        <x:v>94</x:v>
      </x:c>
      <x:c r="C26" s="31">
        <x:f>경비산출내역!B25</x:f>
        <x:v>0</x:v>
      </x:c>
      <x:c r="D26" s="65" t="e">
        <x:f>C26/$C$40*100</x:f>
        <x:v>#DIV/0!</x:v>
      </x:c>
      <x:c r="E26" s="67"/>
    </x:row>
    <x:row r="27" spans="1:5" ht="15" customHeight="1">
      <x:c r="A27" s="29"/>
      <x:c r="B27" s="30" t="s">
        <x:v>50</x:v>
      </x:c>
      <x:c r="C27" s="31">
        <x:f>경비산출내역!B26</x:f>
        <x:v>0</x:v>
      </x:c>
      <x:c r="D27" s="65" t="e">
        <x:f>C27/$C$40*100</x:f>
        <x:v>#DIV/0!</x:v>
      </x:c>
      <x:c r="E27" s="67"/>
    </x:row>
    <x:row r="28" spans="1:5" ht="15" customHeight="1">
      <x:c r="A28" s="29"/>
      <x:c r="B28" s="30" t="s">
        <x:v>75</x:v>
      </x:c>
      <x:c r="C28" s="31">
        <x:f>경비산출내역!B27</x:f>
        <x:v>0</x:v>
      </x:c>
      <x:c r="D28" s="65" t="e">
        <x:f>C28/$C$40*100</x:f>
        <x:v>#DIV/0!</x:v>
      </x:c>
      <x:c r="E28" s="67"/>
    </x:row>
    <x:row r="29" spans="1:5" ht="15" customHeight="1">
      <x:c r="A29" s="29"/>
      <x:c r="B29" s="30" t="s">
        <x:v>51</x:v>
      </x:c>
      <x:c r="C29" s="31">
        <x:f>경비산출내역!B28</x:f>
        <x:v>0</x:v>
      </x:c>
      <x:c r="D29" s="65" t="e">
        <x:f>C29/$C$40*100</x:f>
        <x:v>#DIV/0!</x:v>
      </x:c>
      <x:c r="E29" s="67"/>
    </x:row>
    <x:row r="30" spans="1:5" ht="15" customHeight="1">
      <x:c r="A30" s="29"/>
      <x:c r="B30" s="30" t="s">
        <x:v>81</x:v>
      </x:c>
      <x:c r="C30" s="31">
        <x:f>경비산출내역!B29</x:f>
        <x:v>0</x:v>
      </x:c>
      <x:c r="D30" s="65" t="e">
        <x:f>C30/$C$40*100</x:f>
        <x:v>#DIV/0!</x:v>
      </x:c>
      <x:c r="E30" s="67"/>
    </x:row>
    <x:row r="31" spans="1:5" ht="15" customHeight="1">
      <x:c r="A31" s="29"/>
      <x:c r="B31" s="32" t="s">
        <x:v>76</x:v>
      </x:c>
      <x:c r="C31" s="31">
        <x:f>경비산출내역!B30</x:f>
        <x:v>0</x:v>
      </x:c>
      <x:c r="D31" s="65" t="e">
        <x:f>C31/$C$40*100</x:f>
        <x:v>#DIV/0!</x:v>
      </x:c>
      <x:c r="E31" s="67"/>
    </x:row>
    <x:row r="32" spans="1:5" ht="20.10000000000000142109" customHeight="1">
      <x:c r="A32" s="25"/>
      <x:c r="B32" s="33" t="s">
        <x:v>79</x:v>
      </x:c>
      <x:c r="C32" s="34">
        <x:f>SUM(C10:C31)</x:f>
        <x:v>0</x:v>
      </x:c>
      <x:c r="D32" s="63" t="e">
        <x:f>C32/$C$40*100</x:f>
        <x:v>#DIV/0!</x:v>
      </x:c>
      <x:c r="E32" s="67"/>
    </x:row>
    <x:row r="33" spans="1:5" ht="18" customHeight="1">
      <x:c r="A33" s="35" t="s">
        <x:v>46</x:v>
      </x:c>
      <x:c r="B33" s="36"/>
      <x:c r="C33" s="105">
        <x:f>C32+C9+C6</x:f>
        <x:v>0</x:v>
      </x:c>
      <x:c r="D33" s="106" t="e">
        <x:f>C33/$C$40*100</x:f>
        <x:v>#DIV/0!</x:v>
      </x:c>
      <x:c r="E33" s="67"/>
    </x:row>
    <x:row r="34" spans="1:5" ht="18" customHeight="1">
      <x:c r="A34" s="35" t="s">
        <x:v>101</x:v>
      </x:c>
      <x:c r="B34" s="36"/>
      <x:c r="C34" s="105">
        <x:f>INT(C33)*5%</x:f>
        <x:v>0</x:v>
      </x:c>
      <x:c r="D34" s="106" t="e">
        <x:f>C34/$C$40*100</x:f>
        <x:v>#DIV/0!</x:v>
      </x:c>
      <x:c r="E34" s="67"/>
    </x:row>
    <x:row r="35" spans="1:5" ht="18" customHeight="1">
      <x:c r="A35" s="107" t="s">
        <x:v>6</x:v>
      </x:c>
      <x:c r="B35" s="108"/>
      <x:c r="C35" s="105">
        <x:f>INT(C9+C32+C34-C23-C16)*10%</x:f>
        <x:v>0</x:v>
      </x:c>
      <x:c r="D35" s="106" t="e">
        <x:f>C35/$C$40*100</x:f>
        <x:v>#DIV/0!</x:v>
      </x:c>
      <x:c r="E35" s="67"/>
    </x:row>
    <x:row r="36" spans="1:5" ht="18" customHeight="1">
      <x:c r="A36" s="35" t="s">
        <x:v>70</x:v>
      </x:c>
      <x:c r="B36" s="36"/>
      <x:c r="C36" s="105">
        <x:f>INT(C33+C34+C35)</x:f>
        <x:v>0</x:v>
      </x:c>
      <x:c r="D36" s="106" t="e">
        <x:f>C36/$C$40*100</x:f>
        <x:v>#DIV/0!</x:v>
      </x:c>
      <x:c r="E36" s="67"/>
    </x:row>
    <x:row r="37" spans="1:5" ht="18" customHeight="1">
      <x:c r="A37" s="107" t="s">
        <x:v>107</x:v>
      </x:c>
      <x:c r="B37" s="107"/>
      <x:c r="C37" s="105">
        <x:f>C36*10%</x:f>
        <x:v>0</x:v>
      </x:c>
      <x:c r="D37" s="106" t="e">
        <x:f>C37/$C$40*100</x:f>
        <x:v>#DIV/0!</x:v>
      </x:c>
      <x:c r="E37" s="109"/>
    </x:row>
    <x:row r="38" spans="1:5" ht="18" customHeight="1">
      <x:c r="A38" s="35" t="s">
        <x:v>82</x:v>
      </x:c>
      <x:c r="B38" s="36"/>
      <x:c r="C38" s="110">
        <x:f>SUM(C36:C37)</x:f>
        <x:v>0</x:v>
      </x:c>
      <x:c r="D38" s="106" t="e">
        <x:f>C38/$C$40*100</x:f>
        <x:v>#DIV/0!</x:v>
      </x:c>
      <x:c r="E38" s="67"/>
    </x:row>
    <x:row r="39" spans="1:5" ht="18" customHeight="1">
      <x:c r="A39" s="35" t="s">
        <x:v>110</x:v>
      </x:c>
      <x:c r="B39" s="36"/>
      <x:c r="C39" s="111"/>
      <x:c r="D39" s="106" t="e">
        <x:f>C39/$C$40*100</x:f>
        <x:v>#DIV/0!</x:v>
      </x:c>
      <x:c r="E39" s="86"/>
    </x:row>
    <x:row r="40" spans="1:5" ht="18" customHeight="1">
      <x:c r="A40" s="38" t="s">
        <x:v>99</x:v>
      </x:c>
      <x:c r="B40" s="37"/>
      <x:c r="C40" s="112"/>
      <x:c r="D40" s="106" t="e">
        <x:f>C40/$C$40*100</x:f>
        <x:v>#DIV/0!</x:v>
      </x:c>
      <x:c r="E40" s="113"/>
    </x:row>
    <x:row r="41" spans="1:4">
      <x:c r="A41" s="2"/>
      <x:c r="B41" s="2"/>
      <x:c r="C41" s="2"/>
      <x:c r="D41" s="50"/>
    </x:row>
    <x:row r="42" spans="1:4">
      <x:c r="A42" s="2"/>
      <x:c r="B42" s="2"/>
      <x:c r="C42" s="2"/>
      <x:c r="D42" s="50"/>
    </x:row>
  </x:sheetData>
  <x:mergeCells count="3">
    <x:mergeCell ref="A3:B3"/>
    <x:mergeCell ref="A4:A6"/>
    <x:mergeCell ref="A7:A9"/>
  </x:mergeCells>
  <x:printOptions horizontalCentered="1" verticalCentered="0" headings="0" gridLines="0" gridLinesSet="1"/>
  <x:pageMargins left="0.31000000238418579102" right="0.23597222566604614258" top="0.90541666746139526367" bottom="0.4329166710376739502" header="0.78694444894790649414" footer="0.51138889789581298828"/>
  <x:pageSetup paperSize="9" scale="100" firstPageNumber="1" fitToWidth="1" fitToHeight="1" orientation="portrait" usePrinterDefaults="1" blackAndWhite="0" draft="0" useFirstPageNumber="0" horizontalDpi="4294967292" verticalDpi="4294967292" copies="1"/>
  <x:headerFooter differentOddEven="0" differentFirst="0" scaleWithDoc="1" alignWithMargin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H27"/>
  <x:sheetViews>
    <x:sheetView topLeftCell="A1" zoomScaleNormal="100" zoomScaleSheetLayoutView="100" workbookViewId="0">
      <x:selection activeCell="E19" activeCellId="0" sqref="E19:F25"/>
    </x:sheetView>
  </x:sheetViews>
  <x:sheetFormatPr defaultColWidth="8.88671875" defaultRowHeight="24.94999999999999928946" customHeight="1"/>
  <x:cols>
    <x:col min="1" max="1" width="4.6640625" style="41" customWidth="1"/>
    <x:col min="2" max="2" width="22.44140625" style="41" customWidth="1"/>
    <x:col min="3" max="3" width="14.5546875" style="41" customWidth="1"/>
    <x:col min="4" max="4" width="4.6640625" style="41" customWidth="1"/>
    <x:col min="5" max="5" width="6.5546875" style="41" customWidth="1"/>
    <x:col min="6" max="6" width="11.88671875" style="48" customWidth="1"/>
    <x:col min="7" max="7" width="11.77734375" style="48" bestFit="1" customWidth="1"/>
    <x:col min="8" max="16384" width="8.88671875" style="40"/>
  </x:cols>
  <x:sheetData>
    <x:row r="1" spans="1:7" ht="46.5" customHeight="1">
      <x:c r="A1" s="41" t="s">
        <x:v>14</x:v>
      </x:c>
      <x:c r="B1" s="165" t="s">
        <x:v>7</x:v>
      </x:c>
      <x:c r="C1" s="165"/>
      <x:c r="D1" s="165"/>
      <x:c r="E1" s="165"/>
      <x:c r="F1" s="165"/>
      <x:c r="G1" s="165"/>
    </x:row>
    <x:row r="2" spans="1:7" s="56" customFormat="1" ht="26.25" customHeight="1">
      <x:c r="A2" s="52" t="str">
        <x:f>갑지!A2</x:f>
        <x:v>수리명 : 인천 311함 NO.3,4 주기관 외부 도색공사</x:v>
      </x:c>
      <x:c r="B2" s="53"/>
      <x:c r="C2" s="53"/>
      <x:c r="D2" s="54"/>
      <x:c r="G2" s="74"/>
    </x:row>
    <x:row r="3" spans="1:7" customHeight="1">
      <x:c r="A3" s="91"/>
      <x:c r="B3" s="92" t="s">
        <x:v>8</x:v>
      </x:c>
      <x:c r="C3" s="100" t="s">
        <x:v>31</x:v>
      </x:c>
      <x:c r="D3" s="92" t="s">
        <x:v>19</x:v>
      </x:c>
      <x:c r="E3" s="92" t="s">
        <x:v>35</x:v>
      </x:c>
      <x:c r="F3" s="93" t="s">
        <x:v>111</x:v>
      </x:c>
      <x:c r="G3" s="94" t="s">
        <x:v>69</x:v>
      </x:c>
    </x:row>
    <x:row r="4" spans="1:8" s="104" customFormat="1" ht="30" customHeight="1">
      <x:c r="A4" s="159">
        <x:v>1</x:v>
      </x:c>
      <x:c r="B4" s="152" t="s">
        <x:v>1</x:v>
      </x:c>
      <x:c r="C4" s="125"/>
      <x:c r="D4" s="128" t="s">
        <x:v>44</x:v>
      </x:c>
      <x:c r="E4" s="128">
        <x:v>1</x:v>
      </x:c>
      <x:c r="F4" s="117"/>
      <x:c r="G4" s="153" t="s">
        <x:v>30</x:v>
      </x:c>
      <x:c r="H4" s="103"/>
    </x:row>
    <x:row r="5" spans="1:8" s="104" customFormat="1" ht="30" customHeight="1">
      <x:c r="A5" s="122">
        <x:v>2</x:v>
      </x:c>
      <x:c r="B5" s="122" t="s">
        <x:v>108</x:v>
      </x:c>
      <x:c r="C5" s="122"/>
      <x:c r="D5" s="122" t="s">
        <x:v>44</x:v>
      </x:c>
      <x:c r="E5" s="127">
        <x:v>1</x:v>
      </x:c>
      <x:c r="F5" s="118"/>
      <x:c r="G5" s="102"/>
      <x:c r="H5" s="103"/>
    </x:row>
    <x:row r="6" spans="1:8" s="104" customFormat="1" ht="30" customHeight="1">
      <x:c r="A6" s="122">
        <x:v>3</x:v>
      </x:c>
      <x:c r="B6" s="122" t="s">
        <x:v>72</x:v>
      </x:c>
      <x:c r="C6" s="122"/>
      <x:c r="D6" s="122" t="s">
        <x:v>44</x:v>
      </x:c>
      <x:c r="E6" s="127">
        <x:v>1</x:v>
      </x:c>
      <x:c r="F6" s="118"/>
      <x:c r="G6" s="102"/>
      <x:c r="H6" s="103"/>
    </x:row>
    <x:row r="7" spans="1:8" s="104" customFormat="1" ht="30" customHeight="1">
      <x:c r="A7" s="122">
        <x:v>4</x:v>
      </x:c>
      <x:c r="B7" s="122" t="s">
        <x:v>73</x:v>
      </x:c>
      <x:c r="C7" s="122"/>
      <x:c r="D7" s="122" t="s">
        <x:v>44</x:v>
      </x:c>
      <x:c r="E7" s="127">
        <x:v>1</x:v>
      </x:c>
      <x:c r="F7" s="118"/>
      <x:c r="G7" s="102"/>
      <x:c r="H7" s="103"/>
    </x:row>
    <x:row r="8" spans="1:8" s="104" customFormat="1" ht="30" customHeight="1">
      <x:c r="A8" s="124"/>
      <x:c r="B8" s="122"/>
      <x:c r="C8" s="122"/>
      <x:c r="D8" s="127"/>
      <x:c r="E8" s="127"/>
      <x:c r="F8" s="118"/>
      <x:c r="G8" s="102"/>
      <x:c r="H8" s="103"/>
    </x:row>
    <x:row r="9" spans="1:8" s="104" customFormat="1" ht="30" customHeight="1">
      <x:c r="A9" s="124"/>
      <x:c r="B9" s="122"/>
      <x:c r="C9" s="122"/>
      <x:c r="D9" s="127"/>
      <x:c r="E9" s="127"/>
      <x:c r="F9" s="118"/>
      <x:c r="G9" s="102"/>
      <x:c r="H9" s="103"/>
    </x:row>
    <x:row r="10" spans="1:8" s="121" customFormat="1" ht="30" customHeight="1">
      <x:c r="A10" s="124"/>
      <x:c r="B10" s="122"/>
      <x:c r="C10" s="122"/>
      <x:c r="D10" s="127"/>
      <x:c r="E10" s="127"/>
      <x:c r="F10" s="118"/>
      <x:c r="G10" s="102"/>
      <x:c r="H10" s="120"/>
    </x:row>
    <x:row r="11" spans="1:8" s="104" customFormat="1" ht="30" customHeight="1">
      <x:c r="A11" s="124"/>
      <x:c r="B11" s="122"/>
      <x:c r="C11" s="123"/>
      <x:c r="D11" s="127"/>
      <x:c r="E11" s="127"/>
      <x:c r="F11" s="118"/>
      <x:c r="G11" s="102"/>
      <x:c r="H11" s="103"/>
    </x:row>
    <x:row r="12" spans="1:7" ht="24" customHeight="1">
      <x:c r="A12" s="95"/>
      <x:c r="B12" s="96" t="s">
        <x:v>13</x:v>
      </x:c>
      <x:c r="C12" s="99"/>
      <x:c r="D12" s="99"/>
      <x:c r="E12" s="114"/>
      <x:c r="F12" s="97"/>
      <x:c r="G12" s="98"/>
    </x:row>
    <x:row r="13" spans="1:7" ht="24" customHeight="1">
      <x:c r="A13" s="87"/>
      <x:c r="B13" s="88"/>
      <x:c r="C13" s="88"/>
      <x:c r="D13" s="88"/>
      <x:c r="E13" s="89"/>
      <x:c r="F13" s="90"/>
      <x:c r="G13" s="90"/>
    </x:row>
    <x:row r="14" spans="1:7" ht="24" customHeight="1">
      <x:c r="A14" s="42"/>
      <x:c r="B14" s="43"/>
      <x:c r="C14" s="43"/>
      <x:c r="D14" s="43"/>
      <x:c r="E14" s="46"/>
      <x:c r="F14" s="44"/>
      <x:c r="G14" s="44"/>
    </x:row>
    <x:row r="15" spans="1:7" ht="24" customHeight="1">
      <x:c r="A15" s="42"/>
      <x:c r="B15" s="42"/>
      <x:c r="C15" s="42"/>
      <x:c r="D15" s="42"/>
      <x:c r="E15" s="42"/>
      <x:c r="F15" s="47"/>
      <x:c r="G15" s="45"/>
    </x:row>
    <x:row r="16" spans="2:7" customHeight="1">
      <x:c r="B16" s="165" t="s">
        <x:v>95</x:v>
      </x:c>
      <x:c r="C16" s="165"/>
      <x:c r="D16" s="165"/>
      <x:c r="E16" s="165"/>
      <x:c r="F16" s="165"/>
      <x:c r="G16" s="165"/>
    </x:row>
    <x:row r="17" spans="1:8" customHeight="1">
      <x:c r="A17" s="166" t="str">
        <x:f>갑지!A2</x:f>
        <x:v>수리명 : 인천 311함 NO.3,4 주기관 외부 도색공사</x:v>
      </x:c>
      <x:c r="B17" s="166"/>
      <x:c r="C17" s="166"/>
      <x:c r="D17" s="166"/>
      <x:c r="E17" s="166"/>
      <x:c r="F17" s="166"/>
      <x:c r="G17" s="166"/>
      <x:c r="H17" s="166"/>
    </x:row>
    <x:row r="18" spans="1:7" customHeight="1">
      <x:c r="A18" s="101"/>
      <x:c r="B18" s="91" t="s">
        <x:v>8</x:v>
      </x:c>
      <x:c r="C18" s="92" t="s">
        <x:v>4</x:v>
      </x:c>
      <x:c r="D18" s="92" t="s">
        <x:v>19</x:v>
      </x:c>
      <x:c r="E18" s="92" t="s">
        <x:v>35</x:v>
      </x:c>
      <x:c r="F18" s="93" t="s">
        <x:v>111</x:v>
      </x:c>
      <x:c r="G18" s="94" t="s">
        <x:v>69</x:v>
      </x:c>
    </x:row>
    <x:row r="19" spans="1:7" s="126" customFormat="1" customHeight="1">
      <x:c r="A19" s="134" t="s">
        <x:v>25</x:v>
      </x:c>
      <x:c r="B19" s="135" t="s">
        <x:v>20</x:v>
      </x:c>
      <x:c r="C19" s="135" t="s">
        <x:v>33</x:v>
      </x:c>
      <x:c r="D19" s="135" t="s">
        <x:v>21</x:v>
      </x:c>
      <x:c r="E19" s="135"/>
      <x:c r="F19" s="136"/>
      <x:c r="G19" s="137">
        <x:f>E19*F19</x:f>
        <x:v>0</x:v>
      </x:c>
    </x:row>
    <x:row r="20" spans="1:7" s="126" customFormat="1" customHeight="1">
      <x:c r="A20" s="134" t="s">
        <x:v>11</x:v>
      </x:c>
      <x:c r="B20" s="132" t="s">
        <x:v>84</x:v>
      </x:c>
      <x:c r="C20" s="132" t="s">
        <x:v>32</x:v>
      </x:c>
      <x:c r="D20" s="132" t="s">
        <x:v>21</x:v>
      </x:c>
      <x:c r="E20" s="132"/>
      <x:c r="F20" s="133"/>
      <x:c r="G20" s="137">
        <x:f t="shared" ref="G20:G25" si="0">E20*F20</x:f>
        <x:v>0</x:v>
      </x:c>
    </x:row>
    <x:row r="21" spans="1:7" s="126" customFormat="1" customHeight="1">
      <x:c r="A21" s="134" t="s">
        <x:v>37</x:v>
      </x:c>
      <x:c r="B21" s="132" t="s">
        <x:v>65</x:v>
      </x:c>
      <x:c r="C21" s="132" t="s">
        <x:v>27</x:v>
      </x:c>
      <x:c r="D21" s="132" t="s">
        <x:v>21</x:v>
      </x:c>
      <x:c r="E21" s="132"/>
      <x:c r="F21" s="133"/>
      <x:c r="G21" s="137">
        <x:f t="shared" si="0"/>
        <x:v>0</x:v>
      </x:c>
    </x:row>
    <x:row r="22" spans="1:7" s="126" customFormat="1" customHeight="1">
      <x:c r="A22" s="134" t="s">
        <x:v>9</x:v>
      </x:c>
      <x:c r="B22" s="132" t="s">
        <x:v>24</x:v>
      </x:c>
      <x:c r="C22" s="132" t="s">
        <x:v>85</x:v>
      </x:c>
      <x:c r="D22" s="132" t="s">
        <x:v>21</x:v>
      </x:c>
      <x:c r="E22" s="132"/>
      <x:c r="F22" s="133"/>
      <x:c r="G22" s="137">
        <x:f t="shared" si="0"/>
        <x:v>0</x:v>
      </x:c>
    </x:row>
    <x:row r="23" spans="1:7" s="116" customFormat="1" customHeight="1">
      <x:c r="A23" s="134" t="s">
        <x:v>45</x:v>
      </x:c>
      <x:c r="B23" s="132" t="s">
        <x:v>87</x:v>
      </x:c>
      <x:c r="C23" s="132" t="s">
        <x:v>91</x:v>
      </x:c>
      <x:c r="D23" s="132" t="s">
        <x:v>21</x:v>
      </x:c>
      <x:c r="E23" s="132"/>
      <x:c r="F23" s="133"/>
      <x:c r="G23" s="137">
        <x:f t="shared" si="0"/>
        <x:v>0</x:v>
      </x:c>
    </x:row>
    <x:row r="24" spans="1:7" s="116" customFormat="1" customHeight="1">
      <x:c r="A24" s="134" t="s">
        <x:v>26</x:v>
      </x:c>
      <x:c r="B24" s="132" t="s">
        <x:v>90</x:v>
      </x:c>
      <x:c r="C24" s="132" t="s">
        <x:v>86</x:v>
      </x:c>
      <x:c r="D24" s="132" t="s">
        <x:v>21</x:v>
      </x:c>
      <x:c r="E24" s="132"/>
      <x:c r="F24" s="133"/>
      <x:c r="G24" s="137">
        <x:f t="shared" si="0"/>
        <x:v>0</x:v>
      </x:c>
    </x:row>
    <x:row r="25" spans="1:7" customHeight="1">
      <x:c r="A25" s="134" t="s">
        <x:v>15</x:v>
      </x:c>
      <x:c r="B25" s="132" t="s">
        <x:v>92</x:v>
      </x:c>
      <x:c r="C25" s="132" t="s">
        <x:v>71</x:v>
      </x:c>
      <x:c r="D25" s="132" t="s">
        <x:v>39</x:v>
      </x:c>
      <x:c r="E25" s="132"/>
      <x:c r="F25" s="133"/>
      <x:c r="G25" s="137">
        <x:f t="shared" si="0"/>
        <x:v>0</x:v>
      </x:c>
    </x:row>
    <x:row r="26" spans="1:7" customHeight="1">
      <x:c r="A26" s="134"/>
      <x:c r="B26" s="132"/>
      <x:c r="C26" s="132"/>
      <x:c r="D26" s="132"/>
      <x:c r="E26" s="132"/>
      <x:c r="F26" s="133"/>
      <x:c r="G26" s="137"/>
    </x:row>
    <x:row r="27" spans="1:7" customHeight="1">
      <x:c r="A27" s="95"/>
      <x:c r="B27" s="96" t="s">
        <x:v>13</x:v>
      </x:c>
      <x:c r="C27" s="99"/>
      <x:c r="D27" s="99"/>
      <x:c r="E27" s="115"/>
      <x:c r="F27" s="97"/>
      <x:c r="G27" s="119">
        <x:f>SUM(G19:G25)</x:f>
        <x:v>0</x:v>
      </x:c>
    </x:row>
  </x:sheetData>
  <x:mergeCells count="3">
    <x:mergeCell ref="B1:G1"/>
    <x:mergeCell ref="B16:G16"/>
    <x:mergeCell ref="A17:H17"/>
  </x:mergeCells>
  <x:printOptions horizontalCentered="1" verticalCentered="0" headings="0" gridLines="0" gridLinesSet="1"/>
  <x:pageMargins left="0.55097222328186035156" right="0.55097222328186035156" top="0.98416668176651000977" bottom="0.78694444894790649414" header="0.51138889789581298828" footer="0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  <x:legacyDrawing r:id="rId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F17"/>
  <x:sheetViews>
    <x:sheetView topLeftCell="A1" zoomScaleNormal="100" zoomScaleSheetLayoutView="100" workbookViewId="0">
      <x:selection activeCell="D19" activeCellId="0" sqref="D19:D19"/>
    </x:sheetView>
  </x:sheetViews>
  <x:sheetFormatPr defaultColWidth="8.88671875" defaultRowHeight="24.94999999999999928946" customHeight="1"/>
  <x:cols>
    <x:col min="1" max="1" width="22.44140625" style="41" customWidth="1"/>
    <x:col min="2" max="2" width="18.77734375" style="41" customWidth="1"/>
    <x:col min="3" max="4" width="5.33203125" style="41" customWidth="1"/>
    <x:col min="5" max="5" width="11.88671875" style="48" customWidth="1"/>
    <x:col min="6" max="6" width="14.109375" style="48" customWidth="1"/>
    <x:col min="7" max="16384" width="8.88671875" style="40"/>
  </x:cols>
  <x:sheetData>
    <x:row r="1" spans="1:6" ht="46.5" customHeight="1">
      <x:c r="A1" s="165" t="s">
        <x:v>5</x:v>
      </x:c>
      <x:c r="B1" s="165"/>
      <x:c r="C1" s="165"/>
      <x:c r="D1" s="165"/>
      <x:c r="E1" s="165"/>
      <x:c r="F1" s="165"/>
    </x:row>
    <x:row r="2" spans="1:6" s="56" customFormat="1" ht="26.25" customHeight="1">
      <x:c r="A2" s="52" t="str">
        <x:f>갑지!A2</x:f>
        <x:v>수리명 : 인천 311함 NO.3,4 주기관 외부 도색공사</x:v>
      </x:c>
      <x:c r="B2" s="53"/>
      <x:c r="C2" s="53"/>
      <x:c r="D2" s="54"/>
      <x:c r="F2" s="74"/>
    </x:row>
    <x:row r="3" spans="1:6" customHeight="1">
      <x:c r="A3" s="141" t="s">
        <x:v>8</x:v>
      </x:c>
      <x:c r="B3" s="141" t="s">
        <x:v>4</x:v>
      </x:c>
      <x:c r="C3" s="141" t="s">
        <x:v>19</x:v>
      </x:c>
      <x:c r="D3" s="141" t="s">
        <x:v>35</x:v>
      </x:c>
      <x:c r="E3" s="143" t="s">
        <x:v>62</x:v>
      </x:c>
      <x:c r="F3" s="143" t="s">
        <x:v>80</x:v>
      </x:c>
    </x:row>
    <x:row r="4" spans="1:6" s="138" customFormat="1" ht="24.75" customHeight="1">
      <x:c r="A4" s="167" t="s">
        <x:v>3</x:v>
      </x:c>
      <x:c r="B4" s="167"/>
      <x:c r="C4" s="167"/>
      <x:c r="D4" s="167"/>
      <x:c r="E4" s="167"/>
      <x:c r="F4" s="167"/>
    </x:row>
    <x:row r="5" spans="1:6" s="138" customFormat="1" ht="24" customHeight="1">
      <x:c r="A5" s="147" t="s">
        <x:v>105</x:v>
      </x:c>
      <x:c r="B5" s="147" t="s">
        <x:v>38</x:v>
      </x:c>
      <x:c r="C5" s="147" t="s">
        <x:v>41</x:v>
      </x:c>
      <x:c r="D5" s="147"/>
      <x:c r="E5" s="142">
        <x:v>91428</x:v>
      </x:c>
      <x:c r="F5" s="142">
        <x:f>(D5*E5)</x:f>
        <x:v>0</x:v>
      </x:c>
    </x:row>
    <x:row r="6" spans="1:6" s="138" customFormat="1" ht="24" customHeight="1">
      <x:c r="A6" s="147" t="s">
        <x:v>105</x:v>
      </x:c>
      <x:c r="B6" s="147" t="s">
        <x:v>64</x:v>
      </x:c>
      <x:c r="C6" s="147" t="s">
        <x:v>41</x:v>
      </x:c>
      <x:c r="D6" s="147"/>
      <x:c r="E6" s="142">
        <x:v>90694</x:v>
      </x:c>
      <x:c r="F6" s="142">
        <x:f>(D6*E6)</x:f>
        <x:v>0</x:v>
      </x:c>
    </x:row>
    <x:row r="7" spans="1:6" s="138" customFormat="1" ht="24.75" customHeight="1">
      <x:c r="A7" s="167" t="s">
        <x:v>112</x:v>
      </x:c>
      <x:c r="B7" s="167"/>
      <x:c r="C7" s="167"/>
      <x:c r="D7" s="167"/>
      <x:c r="E7" s="167"/>
      <x:c r="F7" s="167"/>
    </x:row>
    <x:row r="8" spans="1:6" s="138" customFormat="1" ht="24" customHeight="1">
      <x:c r="A8" s="147" t="s">
        <x:v>105</x:v>
      </x:c>
      <x:c r="B8" s="147" t="s">
        <x:v>34</x:v>
      </x:c>
      <x:c r="C8" s="147" t="s">
        <x:v>41</x:v>
      </x:c>
      <x:c r="D8" s="147"/>
      <x:c r="E8" s="142">
        <x:v>109545</x:v>
      </x:c>
      <x:c r="F8" s="142">
        <x:f>(D8*E8)</x:f>
        <x:v>0</x:v>
      </x:c>
    </x:row>
    <x:row r="9" spans="1:6" s="138" customFormat="1" ht="24.75" customHeight="1">
      <x:c r="A9" s="167" t="s">
        <x:v>88</x:v>
      </x:c>
      <x:c r="B9" s="167"/>
      <x:c r="C9" s="167"/>
      <x:c r="D9" s="167"/>
      <x:c r="E9" s="167"/>
      <x:c r="F9" s="167"/>
    </x:row>
    <x:row r="10" spans="1:6" s="138" customFormat="1" ht="24" customHeight="1">
      <x:c r="A10" s="150" t="s">
        <x:v>105</x:v>
      </x:c>
      <x:c r="B10" s="149" t="s">
        <x:v>34</x:v>
      </x:c>
      <x:c r="C10" s="150" t="s">
        <x:v>41</x:v>
      </x:c>
      <x:c r="D10" s="150"/>
      <x:c r="E10" s="148">
        <x:v>109545</x:v>
      </x:c>
      <x:c r="F10" s="142">
        <x:f>(D10*E10)</x:f>
        <x:v>0</x:v>
      </x:c>
    </x:row>
    <x:row r="11" spans="1:6" s="40" customFormat="1" ht="24" customHeight="1">
      <x:c r="A11" s="147" t="s">
        <x:v>105</x:v>
      </x:c>
      <x:c r="B11" s="149" t="s">
        <x:v>106</x:v>
      </x:c>
      <x:c r="C11" s="147" t="s">
        <x:v>41</x:v>
      </x:c>
      <x:c r="D11" s="147"/>
      <x:c r="E11" s="142">
        <x:v>105278</x:v>
      </x:c>
      <x:c r="F11" s="142">
        <x:f>(D11*E11)</x:f>
        <x:v>0</x:v>
      </x:c>
    </x:row>
    <x:row r="12" spans="1:6" s="40" customFormat="1" ht="24" customHeight="1">
      <x:c r="A12" s="151" t="s">
        <x:v>89</x:v>
      </x:c>
      <x:c r="B12" s="149"/>
      <x:c r="C12" s="147"/>
      <x:c r="D12" s="147"/>
      <x:c r="E12" s="142"/>
      <x:c r="F12" s="142"/>
    </x:row>
    <x:row r="13" spans="1:6" s="138" customFormat="1" ht="24" customHeight="1">
      <x:c r="A13" s="150" t="s">
        <x:v>105</x:v>
      </x:c>
      <x:c r="B13" s="149" t="s">
        <x:v>83</x:v>
      </x:c>
      <x:c r="C13" s="150" t="s">
        <x:v>41</x:v>
      </x:c>
      <x:c r="D13" s="150"/>
      <x:c r="E13" s="142">
        <x:v>100635</x:v>
      </x:c>
      <x:c r="F13" s="142">
        <x:f>(D13*E13)</x:f>
        <x:v>0</x:v>
      </x:c>
    </x:row>
    <x:row r="14" spans="1:6" customHeight="1">
      <x:c r="A14" s="139"/>
      <x:c r="B14" s="140"/>
      <x:c r="C14" s="140"/>
      <x:c r="D14" s="144">
        <x:f>SUM(D5:D13)</x:f>
        <x:v>0</x:v>
      </x:c>
      <x:c r="E14" s="145" t="s">
        <x:v>56</x:v>
      </x:c>
      <x:c r="F14" s="146">
        <x:f>SUM(F5:F13)</x:f>
        <x:v>0</x:v>
      </x:c>
    </x:row>
    <x:row r="17" spans="1:6" customHeight="1">
      <x:c r="A17" s="129"/>
      <x:c r="B17" s="129"/>
      <x:c r="C17" s="129"/>
      <x:c r="D17" s="129"/>
      <x:c r="E17" s="131"/>
      <x:c r="F17" s="130"/>
    </x:row>
  </x:sheetData>
  <x:mergeCells count="4">
    <x:mergeCell ref="A1:F1"/>
    <x:mergeCell ref="A4:F4"/>
    <x:mergeCell ref="A7:F7"/>
    <x:mergeCell ref="A9:F9"/>
  </x:mergeCells>
  <x:printOptions horizontalCentered="1" verticalCentered="0" headings="0" gridLines="0" gridLinesSet="1"/>
  <x:pageMargins left="0.55097222328186035156" right="0.51972222328186035156" top="0.98416668176651000977" bottom="0.78694444894790649414" header="0.51138889789581298828" footer="0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F32"/>
  <x:sheetViews>
    <x:sheetView topLeftCell="A4" zoomScaleNormal="100" zoomScaleSheetLayoutView="100" workbookViewId="0">
      <x:selection activeCell="B6" activeCellId="0" sqref="B6:D31"/>
    </x:sheetView>
  </x:sheetViews>
  <x:sheetFormatPr defaultColWidth="8" defaultRowHeight="14.19999999999999928946"/>
  <x:cols>
    <x:col min="1" max="1" width="16.88671875" style="1" customWidth="1"/>
    <x:col min="2" max="2" width="16.109375" style="1" customWidth="1"/>
    <x:col min="3" max="3" width="12.109375" style="12" customWidth="1"/>
    <x:col min="4" max="4" width="11.77734375" style="12" customWidth="1"/>
    <x:col min="5" max="5" width="12.5546875" style="1" customWidth="1"/>
    <x:col min="6" max="6" width="8" style="6" customWidth="1"/>
    <x:col min="7" max="16384" width="8" style="1"/>
  </x:cols>
  <x:sheetData>
    <x:row r="1" spans="1:5" ht="24.75" customHeight="1">
      <x:c r="A1" s="4" t="s">
        <x:v>55</x:v>
      </x:c>
      <x:c r="B1" s="5"/>
      <x:c r="C1" s="10"/>
      <x:c r="D1" s="10"/>
      <x:c r="E1" s="5"/>
    </x:row>
    <x:row r="2" spans="1:5" s="56" customFormat="1" ht="26.25" customHeight="1">
      <x:c r="A2" s="52" t="s">
        <x:v>14</x:v>
      </x:c>
      <x:c r="B2" s="53"/>
      <x:c r="C2" s="53"/>
      <x:c r="D2" s="53"/>
      <x:c r="E2" s="54"/>
    </x:row>
    <x:row r="3" spans="1:5" ht="24.75" customHeight="1">
      <x:c r="A3" s="85" t="str">
        <x:f>갑지!A2</x:f>
        <x:v>수리명 : 인천 311함 NO.3,4 주기관 외부 도색공사</x:v>
      </x:c>
      <x:c r="B3" s="53"/>
      <x:c r="C3" s="53"/>
      <x:c r="D3" s="53"/>
      <x:c r="E3" s="74"/>
    </x:row>
    <x:row r="4" spans="1:5">
      <x:c r="A4" s="168" t="s">
        <x:v>63</x:v>
      </x:c>
      <x:c r="B4" s="168" t="s">
        <x:v>80</x:v>
      </x:c>
      <x:c r="C4" s="169" t="s">
        <x:v>104</x:v>
      </x:c>
      <x:c r="D4" s="169"/>
      <x:c r="E4" s="168" t="s">
        <x:v>47</x:v>
      </x:c>
    </x:row>
    <x:row r="5" spans="1:5" ht="16.5" customHeight="1">
      <x:c r="A5" s="168"/>
      <x:c r="B5" s="168"/>
      <x:c r="C5" s="75" t="s">
        <x:v>52</x:v>
      </x:c>
      <x:c r="D5" s="75" t="s">
        <x:v>10</x:v>
      </x:c>
      <x:c r="E5" s="168"/>
    </x:row>
    <x:row r="6" spans="1:5" ht="18.75" customHeight="1">
      <x:c r="A6" s="76" t="s">
        <x:v>98</x:v>
      </x:c>
      <x:c r="B6" s="77"/>
      <x:c r="C6" s="78"/>
      <x:c r="D6" s="78"/>
      <x:c r="E6" s="79"/>
    </x:row>
    <x:row r="7" spans="1:5" ht="18.75" customHeight="1">
      <x:c r="A7" s="14" t="s">
        <x:v>103</x:v>
      </x:c>
      <x:c r="B7" s="9"/>
      <x:c r="C7" s="13"/>
      <x:c r="D7" s="13"/>
      <x:c r="E7" s="80"/>
    </x:row>
    <x:row r="8" spans="1:5" ht="18.75" customHeight="1">
      <x:c r="A8" s="15" t="s">
        <x:v>49</x:v>
      </x:c>
      <x:c r="B8" s="17"/>
      <x:c r="C8" s="16"/>
      <x:c r="D8" s="16"/>
      <x:c r="E8" s="81" t="s">
        <x:v>52</x:v>
      </x:c>
    </x:row>
    <x:row r="9" spans="1:5" ht="18.75" customHeight="1">
      <x:c r="A9" s="28" t="s">
        <x:v>16</x:v>
      </x:c>
      <x:c r="B9" s="19"/>
      <x:c r="C9" s="18"/>
      <x:c r="D9" s="82"/>
      <x:c r="E9" s="69"/>
    </x:row>
    <x:row r="10" spans="1:5" ht="18.75" customHeight="1">
      <x:c r="A10" s="28" t="s">
        <x:v>67</x:v>
      </x:c>
      <x:c r="B10" s="9"/>
      <x:c r="C10" s="11"/>
      <x:c r="D10" s="83"/>
      <x:c r="E10" s="68"/>
    </x:row>
    <x:row r="11" spans="1:5" ht="18.75" customHeight="1">
      <x:c r="A11" s="28" t="s">
        <x:v>40</x:v>
      </x:c>
      <x:c r="B11" s="9"/>
      <x:c r="C11" s="11"/>
      <x:c r="D11" s="83"/>
      <x:c r="E11" s="71"/>
    </x:row>
    <x:row r="12" spans="1:5" ht="18.75" customHeight="1">
      <x:c r="A12" s="28" t="s">
        <x:v>68</x:v>
      </x:c>
      <x:c r="B12" s="9"/>
      <x:c r="C12" s="11"/>
      <x:c r="D12" s="83"/>
      <x:c r="E12" s="68"/>
    </x:row>
    <x:row r="13" spans="1:5" ht="18.75" customHeight="1">
      <x:c r="A13" s="28" t="s">
        <x:v>59</x:v>
      </x:c>
      <x:c r="B13" s="9"/>
      <x:c r="C13" s="11"/>
      <x:c r="D13" s="83"/>
      <x:c r="E13" s="68"/>
    </x:row>
    <x:row r="14" spans="1:5" ht="18.75" customHeight="1">
      <x:c r="A14" s="28" t="s">
        <x:v>53</x:v>
      </x:c>
      <x:c r="B14" s="9"/>
      <x:c r="C14" s="11"/>
      <x:c r="D14" s="83"/>
      <x:c r="E14" s="68"/>
    </x:row>
    <x:row r="15" spans="1:5" ht="18.75" customHeight="1">
      <x:c r="A15" s="28" t="s">
        <x:v>23</x:v>
      </x:c>
      <x:c r="B15" s="9"/>
      <x:c r="C15" s="11"/>
      <x:c r="D15" s="83"/>
      <x:c r="E15" s="68"/>
    </x:row>
    <x:row r="16" spans="1:5" ht="18.75" customHeight="1">
      <x:c r="A16" s="28" t="s">
        <x:v>77</x:v>
      </x:c>
      <x:c r="B16" s="9"/>
      <x:c r="C16" s="11"/>
      <x:c r="D16" s="83"/>
      <x:c r="E16" s="68"/>
    </x:row>
    <x:row r="17" spans="1:5" ht="18.75" customHeight="1">
      <x:c r="A17" s="28" t="s">
        <x:v>58</x:v>
      </x:c>
      <x:c r="B17" s="9"/>
      <x:c r="C17" s="11"/>
      <x:c r="D17" s="83"/>
      <x:c r="E17" s="68"/>
    </x:row>
    <x:row r="18" spans="1:5" ht="18.75" customHeight="1">
      <x:c r="A18" s="28" t="s">
        <x:v>61</x:v>
      </x:c>
      <x:c r="B18" s="9"/>
      <x:c r="C18" s="11"/>
      <x:c r="D18" s="83"/>
      <x:c r="E18" s="68"/>
    </x:row>
    <x:row r="19" spans="1:5" ht="18.75" customHeight="1">
      <x:c r="A19" s="28" t="s">
        <x:v>29</x:v>
      </x:c>
      <x:c r="B19" s="9"/>
      <x:c r="C19" s="11"/>
      <x:c r="D19" s="83"/>
      <x:c r="E19" s="71"/>
    </x:row>
    <x:row r="20" spans="1:5" ht="18.75" customHeight="1">
      <x:c r="A20" s="28" t="s">
        <x:v>78</x:v>
      </x:c>
      <x:c r="B20" s="9"/>
      <x:c r="C20" s="11"/>
      <x:c r="D20" s="83"/>
      <x:c r="E20" s="71"/>
    </x:row>
    <x:row r="21" spans="1:5" ht="18.75" customHeight="1">
      <x:c r="A21" s="28" t="s">
        <x:v>28</x:v>
      </x:c>
      <x:c r="B21" s="9"/>
      <x:c r="C21" s="11"/>
      <x:c r="D21" s="83"/>
      <x:c r="E21" s="68"/>
    </x:row>
    <x:row r="22" spans="1:5" ht="18.75" customHeight="1">
      <x:c r="A22" s="28" t="s">
        <x:v>57</x:v>
      </x:c>
      <x:c r="B22" s="9"/>
      <x:c r="C22" s="11"/>
      <x:c r="D22" s="83"/>
      <x:c r="E22" s="71"/>
    </x:row>
    <x:row r="23" spans="1:5" ht="18.75" customHeight="1">
      <x:c r="A23" s="28" t="s">
        <x:v>74</x:v>
      </x:c>
      <x:c r="B23" s="9"/>
      <x:c r="C23" s="11"/>
      <x:c r="D23" s="83"/>
      <x:c r="E23" s="68"/>
    </x:row>
    <x:row r="24" spans="1:5" ht="18.75" customHeight="1">
      <x:c r="A24" s="28" t="s">
        <x:v>66</x:v>
      </x:c>
      <x:c r="B24" s="9"/>
      <x:c r="C24" s="11"/>
      <x:c r="D24" s="83"/>
      <x:c r="E24" s="68"/>
    </x:row>
    <x:row r="25" spans="1:5" ht="18.75" customHeight="1">
      <x:c r="A25" s="28" t="s">
        <x:v>94</x:v>
      </x:c>
      <x:c r="B25" s="9"/>
      <x:c r="C25" s="11"/>
      <x:c r="D25" s="83"/>
      <x:c r="E25" s="68"/>
    </x:row>
    <x:row r="26" spans="1:5" ht="18.75" customHeight="1">
      <x:c r="A26" s="28" t="s">
        <x:v>50</x:v>
      </x:c>
      <x:c r="B26" s="9"/>
      <x:c r="C26" s="11"/>
      <x:c r="D26" s="83"/>
      <x:c r="E26" s="68"/>
    </x:row>
    <x:row r="27" spans="1:5" ht="18.75" customHeight="1">
      <x:c r="A27" s="28" t="s">
        <x:v>75</x:v>
      </x:c>
      <x:c r="B27" s="9"/>
      <x:c r="C27" s="11"/>
      <x:c r="D27" s="83"/>
      <x:c r="E27" s="68"/>
    </x:row>
    <x:row r="28" spans="1:5" ht="18.75" customHeight="1">
      <x:c r="A28" s="28" t="s">
        <x:v>51</x:v>
      </x:c>
      <x:c r="B28" s="9"/>
      <x:c r="C28" s="11"/>
      <x:c r="D28" s="83"/>
      <x:c r="E28" s="68"/>
    </x:row>
    <x:row r="29" spans="1:5" ht="18.75" customHeight="1">
      <x:c r="A29" s="28" t="s">
        <x:v>81</x:v>
      </x:c>
      <x:c r="B29" s="9"/>
      <x:c r="C29" s="11"/>
      <x:c r="D29" s="83"/>
      <x:c r="E29" s="68"/>
    </x:row>
    <x:row r="30" spans="1:5" ht="18.75" customHeight="1">
      <x:c r="A30" s="29" t="s">
        <x:v>76</x:v>
      </x:c>
      <x:c r="B30" s="9"/>
      <x:c r="C30" s="11"/>
      <x:c r="D30" s="83"/>
      <x:c r="E30" s="68"/>
    </x:row>
    <x:row r="31" spans="1:5" ht="22.5" customHeight="1">
      <x:c r="A31" s="20" t="s">
        <x:v>42</x:v>
      </x:c>
      <x:c r="B31" s="22"/>
      <x:c r="C31" s="21"/>
      <x:c r="D31" s="84"/>
      <x:c r="E31" s="70"/>
    </x:row>
    <x:row r="32" spans="1:6" s="73" customFormat="1" ht="18.75" customHeight="1">
      <x:c r="A32" s="66"/>
      <x:c r="B32" s="66"/>
      <x:c r="C32" s="72"/>
      <x:c r="D32" s="72"/>
      <x:c r="E32" s="66"/>
      <x:c r="F32" s="6"/>
    </x:row>
  </x:sheetData>
  <x:mergeCells count="4">
    <x:mergeCell ref="A4:A5"/>
    <x:mergeCell ref="B4:B5"/>
    <x:mergeCell ref="C4:D4"/>
    <x:mergeCell ref="E4:E5"/>
  </x:mergeCells>
  <x:pageMargins left="1.16930556297302246094" right="0.3198611140251159668" top="1" bottom="0.98416668176651000977" header="0.92000001668930053711" footer="0.5"/>
  <x:pageSetup paperSize="9" scale="100" firstPageNumber="1" fitToWidth="1" fitToHeight="1" orientation="portrait" usePrinterDefaults="1" blackAndWhite="0" draft="0" useFirstPageNumber="0" horizontalDpi="4294967292" verticalDpi="4294967292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갑지</vt:lpstr>
      <vt:lpstr>재료비</vt:lpstr>
      <vt:lpstr>직접노무비</vt:lpstr>
      <vt:lpstr>경비산출내역</vt:lpstr>
    </vt:vector>
  </ep:TitlesOfParts>
  <ep:TotalTime>39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fbs05</dc:creator>
  <cp:lastModifiedBy>user</cp:lastModifiedBy>
  <cp:revision>10</cp:revision>
  <cp:lastPrinted>2011-03-21T23:40:14.000</cp:lastPrinted>
  <dcterms:created xsi:type="dcterms:W3CDTF">2003-02-13T02:37:25.000</dcterms:created>
  <dcterms:modified xsi:type="dcterms:W3CDTF">2026-07-10T01:38:19.074</dcterms:modified>
  <cp:version>1300.0100.01</cp:version>
</cp:coreProperties>
</file>